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8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K9" i="12" l="1"/>
  <c r="H5" i="12"/>
  <c r="K7" i="12"/>
  <c r="E6" i="7"/>
  <c r="H164" i="29" l="1"/>
  <c r="H163"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B7719" i="106" s="1"/>
  <c r="D7719" i="106" s="1"/>
  <c r="K23" i="12"/>
  <c r="J12" i="12"/>
  <c r="J21" i="12"/>
  <c r="J23" i="12"/>
  <c r="B7729" i="106"/>
  <c r="D7729" i="106" s="1"/>
  <c r="B7734" i="106"/>
  <c r="B7726" i="10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F36" i="108"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F67" i="34" s="1"/>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39" i="29"/>
  <c r="K341" i="29" s="1"/>
  <c r="K13" i="4" s="1"/>
  <c r="B3572" i="106" s="1"/>
  <c r="D3572" i="106" s="1"/>
  <c r="B3670" i="106"/>
  <c r="D3670"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J36" i="8" s="1"/>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s="1"/>
  <c r="B5114" i="106"/>
  <c r="D5114" i="106" s="1"/>
  <c r="B5115" i="106"/>
  <c r="D5115" i="106"/>
  <c r="B5116" i="106"/>
  <c r="D5116" i="106" s="1"/>
  <c r="B5117" i="106"/>
  <c r="D5117" i="106"/>
  <c r="B5118" i="106"/>
  <c r="D5118" i="106" s="1"/>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c r="B6621" i="106"/>
  <c r="D6621" i="106" s="1"/>
  <c r="B6622" i="106"/>
  <c r="D6622" i="106"/>
  <c r="B6623" i="106"/>
  <c r="D6623" i="106" s="1"/>
  <c r="B6624" i="106"/>
  <c r="D6624" i="106" s="1"/>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9" i="106"/>
  <c r="D7069" i="106" s="1"/>
  <c r="B7070" i="106"/>
  <c r="D7070" i="106" s="1"/>
  <c r="I204" i="29"/>
  <c r="F66" i="34" s="1"/>
  <c r="B7071" i="106"/>
  <c r="D7071"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E27" i="108"/>
  <c r="G27" i="108"/>
  <c r="F31" i="108"/>
  <c r="F37" i="108"/>
  <c r="G28" i="108"/>
  <c r="D31"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D7" i="118"/>
  <c r="D8" i="118"/>
  <c r="D9" i="118"/>
  <c r="H14" i="118"/>
  <c r="H19" i="118"/>
  <c r="H24" i="118"/>
  <c r="H28" i="118"/>
  <c r="H33" i="118"/>
  <c r="D22" i="37"/>
  <c r="J22" i="37"/>
  <c r="L22" i="37"/>
  <c r="D24" i="37"/>
  <c r="B4270" i="106" s="1"/>
  <c r="D4270" i="106" s="1"/>
  <c r="B2597" i="106"/>
  <c r="D2597" i="106" s="1"/>
  <c r="D13" i="7"/>
  <c r="B3726" i="106" s="1"/>
  <c r="D3726" i="106" s="1"/>
  <c r="D9" i="7"/>
  <c r="B1767" i="106" s="1"/>
  <c r="D1767" i="106" s="1"/>
  <c r="F129" i="34"/>
  <c r="F110" i="34"/>
  <c r="B5847" i="106"/>
  <c r="D5847" i="106" s="1"/>
  <c r="H173" i="5"/>
  <c r="B5906" i="106" s="1"/>
  <c r="D5906" i="106" s="1"/>
  <c r="F105" i="34"/>
  <c r="D17" i="7"/>
  <c r="B4104" i="106" s="1"/>
  <c r="D4104" i="106" s="1"/>
  <c r="D15" i="7"/>
  <c r="B1772" i="106" s="1"/>
  <c r="D1772" i="106" s="1"/>
  <c r="D109" i="5" l="1"/>
  <c r="B5356" i="106" s="1"/>
  <c r="D5356" i="106" s="1"/>
  <c r="J331" i="29"/>
  <c r="B7223" i="106" s="1"/>
  <c r="D7223" i="106" s="1"/>
  <c r="B3658" i="106"/>
  <c r="D3658" i="106" s="1"/>
  <c r="H352" i="29"/>
  <c r="B7242" i="106" s="1"/>
  <c r="D7242" i="106" s="1"/>
  <c r="B3454" i="106"/>
  <c r="D3454" i="106" s="1"/>
  <c r="L15" i="11"/>
  <c r="B3459" i="106" s="1"/>
  <c r="D3459" i="106" s="1"/>
  <c r="B2027" i="106"/>
  <c r="D2027" i="106" s="1"/>
  <c r="M17" i="3"/>
  <c r="B274" i="106" s="1"/>
  <c r="D274" i="106" s="1"/>
  <c r="G15" i="145"/>
  <c r="F15" i="145"/>
  <c r="F19" i="145" s="1"/>
  <c r="B1274" i="106"/>
  <c r="D1274" i="106" s="1"/>
  <c r="D11" i="7"/>
  <c r="B1768" i="106" s="1"/>
  <c r="D1768" i="106" s="1"/>
  <c r="H6" i="4"/>
  <c r="B2656" i="106" s="1"/>
  <c r="D2656" i="106" s="1"/>
  <c r="K274" i="5"/>
  <c r="F130" i="34"/>
  <c r="G109" i="5"/>
  <c r="B6024" i="106" s="1"/>
  <c r="D6024" i="106" s="1"/>
  <c r="F135" i="34"/>
  <c r="K173" i="5"/>
  <c r="K6" i="4" s="1"/>
  <c r="B3570" i="106" s="1"/>
  <c r="D3570" i="106" s="1"/>
  <c r="F44" i="34"/>
  <c r="B3619" i="106"/>
  <c r="D3619" i="106" s="1"/>
  <c r="C341" i="29"/>
  <c r="B3621" i="106" s="1"/>
  <c r="D3621" i="106" s="1"/>
  <c r="H44" i="4"/>
  <c r="B6289" i="106"/>
  <c r="D6289" i="106" s="1"/>
  <c r="B1995" i="106"/>
  <c r="D1995" i="106" s="1"/>
  <c r="I24" i="12"/>
  <c r="K278" i="29"/>
  <c r="B4166" i="106"/>
  <c r="D4166" i="106" s="1"/>
  <c r="H109" i="5"/>
  <c r="G172" i="5"/>
  <c r="B7760" i="106"/>
  <c r="D7760" i="106" s="1"/>
  <c r="B1746" i="106"/>
  <c r="D1746" i="106" s="1"/>
  <c r="D7" i="7"/>
  <c r="B1763" i="106" s="1"/>
  <c r="D1763" i="106" s="1"/>
  <c r="C172" i="5"/>
  <c r="B5214" i="106" s="1"/>
  <c r="D5214" i="106" s="1"/>
  <c r="B83" i="36"/>
  <c r="B7041" i="106"/>
  <c r="D7041" i="106" s="1"/>
  <c r="I173" i="5"/>
  <c r="B4216" i="106" s="1"/>
  <c r="D4216" i="106" s="1"/>
  <c r="B2026" i="106"/>
  <c r="D2026" i="106" s="1"/>
  <c r="M16" i="3"/>
  <c r="J204" i="29"/>
  <c r="B7072" i="106" s="1"/>
  <c r="D7072" i="106" s="1"/>
  <c r="C129" i="29"/>
  <c r="B1223" i="106"/>
  <c r="D1223" i="106" s="1"/>
  <c r="K76" i="4"/>
  <c r="B3586" i="106" s="1"/>
  <c r="D3586" i="106" s="1"/>
  <c r="B2029" i="106"/>
  <c r="D2029" i="106" s="1"/>
  <c r="M19" i="3"/>
  <c r="B276" i="106" s="1"/>
  <c r="D276" i="106" s="1"/>
  <c r="B2028" i="106"/>
  <c r="D2028" i="106" s="1"/>
  <c r="M18" i="3"/>
  <c r="B275" i="106" s="1"/>
  <c r="D275" i="106" s="1"/>
  <c r="F21" i="8"/>
  <c r="L13" i="11"/>
  <c r="B2060" i="106" s="1"/>
  <c r="D2060" i="106" s="1"/>
  <c r="L5" i="11"/>
  <c r="B2056" i="106" s="1"/>
  <c r="D2056" i="106" s="1"/>
  <c r="K24" i="12"/>
  <c r="N22" i="3"/>
  <c r="B283" i="106" s="1"/>
  <c r="D283" i="106" s="1"/>
  <c r="D74" i="36"/>
  <c r="F19" i="7"/>
  <c r="D37" i="36"/>
  <c r="D11" i="37"/>
  <c r="H29" i="118"/>
  <c r="K28" i="118" s="1"/>
  <c r="O27" i="118" s="1"/>
  <c r="O29" i="118" s="1"/>
  <c r="H112" i="29"/>
  <c r="B7018" i="106" s="1"/>
  <c r="D7018" i="106" s="1"/>
  <c r="K84" i="29"/>
  <c r="E102" i="29"/>
  <c r="B2790" i="106" s="1"/>
  <c r="D2790" i="106" s="1"/>
  <c r="B2973" i="106"/>
  <c r="D2973" i="106" s="1"/>
  <c r="G38" i="108"/>
  <c r="B1137" i="106"/>
  <c r="D1137" i="106" s="1"/>
  <c r="D36" i="108"/>
  <c r="E30" i="108"/>
  <c r="G30" i="108"/>
  <c r="D27" i="108"/>
  <c r="F34" i="34"/>
  <c r="C173" i="5"/>
  <c r="B5223" i="106" s="1"/>
  <c r="D5223" i="106" s="1"/>
  <c r="B5096" i="106"/>
  <c r="D5096" i="106" s="1"/>
  <c r="C109" i="5"/>
  <c r="B5121" i="106" s="1"/>
  <c r="D5121" i="106" s="1"/>
  <c r="D4" i="7"/>
  <c r="B1760" i="106" s="1"/>
  <c r="D1760" i="106" s="1"/>
  <c r="F28" i="108"/>
  <c r="F40" i="108" s="1"/>
  <c r="G42" i="108" s="1"/>
  <c r="E28" i="108"/>
  <c r="D4" i="4"/>
  <c r="B2564" i="106" s="1"/>
  <c r="D2564" i="106" s="1"/>
  <c r="D5" i="7"/>
  <c r="B1761" i="106" s="1"/>
  <c r="D1761" i="106" s="1"/>
  <c r="E109" i="5"/>
  <c r="E4" i="4" s="1"/>
  <c r="B2630" i="106" s="1"/>
  <c r="D2630" i="106" s="1"/>
  <c r="B1365" i="106"/>
  <c r="D1365" i="106" s="1"/>
  <c r="G29" i="108"/>
  <c r="E29" i="108"/>
  <c r="K178" i="29"/>
  <c r="F13" i="4" s="1"/>
  <c r="B2596" i="106" s="1"/>
  <c r="D2596" i="106" s="1"/>
  <c r="B7074" i="106"/>
  <c r="D7074" i="106" s="1"/>
  <c r="G4" i="4"/>
  <c r="B2603" i="106" s="1"/>
  <c r="D2603" i="106" s="1"/>
  <c r="B3647" i="106"/>
  <c r="D3647" i="106" s="1"/>
  <c r="D12" i="7"/>
  <c r="B1769" i="106" s="1"/>
  <c r="D1769" i="106" s="1"/>
  <c r="L354" i="29"/>
  <c r="L331" i="29"/>
  <c r="L305" i="29"/>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B6025" i="106" l="1"/>
  <c r="D6025" i="106" s="1"/>
  <c r="H4" i="4"/>
  <c r="C114" i="29"/>
  <c r="B757" i="106" s="1"/>
  <c r="D757" i="106" s="1"/>
  <c r="K331" i="29"/>
  <c r="B1879" i="106"/>
  <c r="D1879" i="106" s="1"/>
  <c r="H22" i="37"/>
  <c r="M23" i="3"/>
  <c r="B279" i="106" s="1"/>
  <c r="D279" i="106" s="1"/>
  <c r="B273" i="106"/>
  <c r="D273" i="106" s="1"/>
  <c r="B3724" i="106"/>
  <c r="D3724" i="106" s="1"/>
  <c r="F73" i="34"/>
  <c r="G15" i="4"/>
  <c r="B6032" i="106" s="1"/>
  <c r="D6032" i="106" s="1"/>
  <c r="G173" i="5"/>
  <c r="B5770" i="106"/>
  <c r="D5770" i="106" s="1"/>
  <c r="B1996" i="106"/>
  <c r="D1996" i="106" s="1"/>
  <c r="I26" i="12"/>
  <c r="B7741" i="106" s="1"/>
  <c r="D7741" i="106" s="1"/>
  <c r="B2031" i="106"/>
  <c r="D2031" i="106" s="1"/>
  <c r="M40" i="3"/>
  <c r="L16" i="11"/>
  <c r="B2061" i="106" s="1"/>
  <c r="D2061" i="106" s="1"/>
  <c r="B7733" i="106"/>
  <c r="D7733" i="106" s="1"/>
  <c r="K26" i="12"/>
  <c r="B7743" i="106" s="1"/>
  <c r="D7743" i="106" s="1"/>
  <c r="C6" i="4"/>
  <c r="B2553" i="106" s="1"/>
  <c r="D2553" i="106" s="1"/>
  <c r="F175" i="34"/>
  <c r="C4" i="4"/>
  <c r="B2551" i="106" s="1"/>
  <c r="D2551" i="106" s="1"/>
  <c r="B5527" i="106"/>
  <c r="D5527" i="106" s="1"/>
  <c r="B1381" i="106"/>
  <c r="D1381" i="106" s="1"/>
  <c r="F275" i="5"/>
  <c r="B5720" i="106" s="1"/>
  <c r="D5720" i="106" s="1"/>
  <c r="D19" i="7"/>
  <c r="B1775" i="106" s="1"/>
  <c r="D1775" i="106" s="1"/>
  <c r="L114" i="29"/>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19" i="171" s="1"/>
  <c r="D32" i="171" s="1"/>
  <c r="D49" i="171" s="1"/>
  <c r="D275" i="5"/>
  <c r="B5507" i="106"/>
  <c r="D5507" i="106" s="1"/>
  <c r="B7298" i="106"/>
  <c r="C35" i="131"/>
  <c r="B7299" i="106" s="1"/>
  <c r="B5778" i="106" l="1"/>
  <c r="D5778" i="106" s="1"/>
  <c r="G6" i="4"/>
  <c r="B2604" i="106" s="1"/>
  <c r="D2604" i="106" s="1"/>
  <c r="B2655" i="106"/>
  <c r="D2655" i="106" s="1"/>
  <c r="H8" i="4"/>
  <c r="M41" i="3"/>
  <c r="B280" i="106"/>
  <c r="D280" i="106" s="1"/>
  <c r="K114" i="29"/>
  <c r="B1152" i="106" s="1"/>
  <c r="D1152"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F8" i="34"/>
  <c r="B281" i="106"/>
  <c r="D281" i="106" s="1"/>
  <c r="D60" i="36"/>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6216" i="106"/>
  <c r="D6216" i="106" s="1"/>
  <c r="D57" i="36"/>
  <c r="B212" i="106"/>
  <c r="D212" i="106" s="1"/>
  <c r="H41" i="3"/>
  <c r="K41" i="3"/>
  <c r="B3567" i="106"/>
  <c r="D3567" i="106" s="1"/>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D55" i="36"/>
  <c r="B213" i="106"/>
  <c r="D213" i="106" s="1"/>
  <c r="D56" i="36"/>
  <c r="B2913" i="106"/>
  <c r="D2913" i="106" s="1"/>
  <c r="N21" i="3"/>
  <c r="B140" i="106"/>
  <c r="D140" i="106" s="1"/>
  <c r="E41" i="3"/>
  <c r="B3568" i="106"/>
  <c r="D3568" i="106" s="1"/>
  <c r="D58" i="36"/>
  <c r="B170" i="106"/>
  <c r="D170" i="106" s="1"/>
  <c r="F41" i="3"/>
  <c r="D51" i="36"/>
  <c r="B124" i="106"/>
  <c r="D124" i="106" s="1"/>
  <c r="B92" i="106"/>
  <c r="D92" i="106" s="1"/>
  <c r="C41" i="3"/>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282" i="106" l="1"/>
  <c r="D282" i="106" s="1"/>
  <c r="N23" i="3"/>
  <c r="B190" i="106"/>
  <c r="D190" i="106" s="1"/>
  <c r="D54" i="36"/>
  <c r="D52" i="36"/>
  <c r="B141" i="106"/>
  <c r="D141" i="106" s="1"/>
  <c r="B171" i="106"/>
  <c r="D171" i="106" s="1"/>
  <c r="D53"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<sst xmlns="http://schemas.openxmlformats.org/spreadsheetml/2006/main" count="5043" uniqueCount="2132">
  <si>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</si>
  <si>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</si>
  <si>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</si>
  <si>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</si>
  <si>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</si>
  <si>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</si>
  <si>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</si>
  <si>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</si>
  <si>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</si>
  <si>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</si>
  <si>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</si>
  <si>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</si>
  <si>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</si>
  <si>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</si>
  <si>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</si>
  <si>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</si>
  <si>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</si>
  <si>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</si>
  <si>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</si>
  <si>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</si>
  <si>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</si>
  <si>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</si>
  <si>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</si>
  <si>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</si>
  <si>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</si>
  <si>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</si>
  <si>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</si>
  <si>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</si>
  <si>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</si>
  <si>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</si>
  <si>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</si>
  <si>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</si>
  <si>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</si>
  <si>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</si>
  <si>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</si>
  <si>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</si>
  <si>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</si>
  <si>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</si>
  <si>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</si>
  <si>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</si>
  <si>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</si>
  <si>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</si>
  <si>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</si>
  <si>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</si>
  <si>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</si>
  <si>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</si>
  <si>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</si>
  <si>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</si>
  <si>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</si>
  <si>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</si>
  <si>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</si>
  <si>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</si>
  <si>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</si>
  <si>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</si>
  <si>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</si>
  <si>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</si>
  <si>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</si>
  <si>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</si>
  <si>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</si>
  <si>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</si>
  <si>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</si>
  <si>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</si>
  <si>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</si>
  <si>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</si>
  <si>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</si>
  <si>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</si>
  <si>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</si>
  <si>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</si>
  <si>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</si>
  <si>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</si>
  <si>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</si>
  <si>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</si>
  <si>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</si>
  <si>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</si>
  <si>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</si>
  <si>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</si>
  <si>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</si>
  <si>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</si>
  <si>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</si>
  <si>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</si>
  <si>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</si>
  <si>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</si>
  <si>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</si>
  <si>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</si>
  <si>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</si>
  <si>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</si>
  <si>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</si>
  <si>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</si>
  <si>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</si>
  <si>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</si>
  <si>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</si>
  <si>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</si>
  <si>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</si>
  <si>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</si>
  <si>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</si>
  <si>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</si>
  <si>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</si>
  <si>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</si>
  <si>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</si>
  <si>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</si>
  <si>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</si>
  <si>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</si>
  <si>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</si>
  <si>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</si>
  <si>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</si>
  <si>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</si>
  <si>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</si>
  <si>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</si>
  <si>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</si>
  <si>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</si>
  <si>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</si>
  <si>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</si>
  <si>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</si>
  <si>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</si>
  <si>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</si>
  <si>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</si>
  <si>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</si>
  <si>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</si>
  <si>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</si>
  <si>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</si>
  <si>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</si>
  <si>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</si>
  <si>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</si>
  <si>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</si>
  <si>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</si>
  <si>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</si>
  <si>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</si>
  <si>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</si>
  <si>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</si>
  <si>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</si>
  <si>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</si>
  <si>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</si>
  <si>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</si>
  <si>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</si>
  <si>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</si>
  <si>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</si>
  <si>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</si>
  <si>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</si>
  <si>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</si>
  <si>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</si>
  <si>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</si>
  <si>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</si>
  <si>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</si>
  <si>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</si>
  <si>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</si>
  <si>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</si>
  <si>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</si>
  <si>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</si>
  <si>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</si>
  <si>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</si>
  <si>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</si>
  <si>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</si>
  <si>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</si>
  <si>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</si>
  <si>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</si>
  <si>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</si>
  <si>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</si>
  <si>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</si>
  <si>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</si>
  <si>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</si>
  <si>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</si>
  <si>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</si>
  <si>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</si>
  <si>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</si>
  <si>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</si>
  <si>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</si>
  <si>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</si>
  <si>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</si>
  <si>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</si>
  <si>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</si>
  <si>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</si>
  <si>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</si>
  <si>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</si>
  <si>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</si>
  <si>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</si>
  <si>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</si>
  <si>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</si>
  <si>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</si>
  <si>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</si>
  <si>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</si>
  <si>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</si>
  <si>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</si>
  <si>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</si>
  <si>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</si>
  <si>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</si>
  <si>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</si>
  <si>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</si>
  <si>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</si>
  <si>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</si>
  <si>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</si>
  <si>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</si>
  <si>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</si>
  <si>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</si>
  <si>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</si>
  <si>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</si>
  <si>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</si>
  <si>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</si>
  <si>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</si>
  <si>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</si>
  <si>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</si>
  <si>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</si>
  <si>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</si>
  <si>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</si>
  <si>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</si>
  <si>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</si>
  <si>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</si>
  <si>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</si>
  <si>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</si>
  <si>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</si>
  <si>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</si>
  <si>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</si>
  <si>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</si>
  <si>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</si>
  <si>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</si>
  <si>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</si>
  <si>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</si>
  <si>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</si>
  <si>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</si>
  <si>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</si>
  <si>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</si>
  <si>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</si>
  <si>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</si>
  <si>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</si>
  <si>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</si>
  <si>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</si>
  <si>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</si>
  <si>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</si>
  <si>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</si>
  <si>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</si>
  <si>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</si>
  <si>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</si>
  <si>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</si>
  <si>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</si>
  <si>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</si>
  <si>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</si>
  <si>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</si>
  <si>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</si>
  <si>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</si>
  <si>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</si>
  <si>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</si>
  <si>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</si>
  <si>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</si>
  <si>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</si>
  <si>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</si>
  <si>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</si>
  <si>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</si>
  <si>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</si>
  <si>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</si>
  <si>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</si>
  <si>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</si>
  <si>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</si>
  <si>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</si>
  <si>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</si>
  <si>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</si>
  <si>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</si>
  <si>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</si>
  <si>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</si>
  <si>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</si>
  <si>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</si>
  <si>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</si>
  <si>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</si>
  <si>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</si>
  <si>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</si>
  <si>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</si>
  <si>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</si>
  <si>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</si>
  <si>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</si>
  <si>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</si>
  <si>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</si>
  <si>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</si>
  <si>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</si>
  <si>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</si>
  <si>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</si>
  <si>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</si>
  <si>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</si>
  <si>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</si>
  <si>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</si>
  <si>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</si>
  <si>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</si>
  <si>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</si>
  <si>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</si>
  <si>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</si>
  <si>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</si>
  <si>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</si>
  <si>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</si>
  <si>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</si>
  <si>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</si>
  <si>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</si>
  <si>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</si>
  <si>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</si>
  <si>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</si>
  <si>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</si>
  <si>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</si>
  <si>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</si>
  <si>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</si>
  <si>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</si>
  <si>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</si>
  <si>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</si>
  <si>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</si>
  <si>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</si>
  <si>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</si>
  <si>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</si>
  <si>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</si>
  <si>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</si>
  <si>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</si>
  <si>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</si>
  <si>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</si>
  <si>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</si>
  <si>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</si>
  <si>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</si>
  <si>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</si>
  <si>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</si>
  <si>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</si>
  <si>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</si>
  <si>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</si>
  <si>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</si>
  <si>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</si>
  <si>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</si>
  <si>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</si>
  <si>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</si>
  <si>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</si>
  <si>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</si>
  <si>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</si>
  <si>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</si>
  <si>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</si>
  <si>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</si>
  <si>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</si>
  <si>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</si>
  <si>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</si>
  <si>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</si>
  <si>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</si>
  <si>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</si>
  <si>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</si>
  <si>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</si>
  <si>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</si>
  <si>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</si>
  <si>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</si>
  <si>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</si>
  <si>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</si>
  <si>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</si>
  <si>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</si>
  <si>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</si>
  <si>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</si>
  <si>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</si>
  <si>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</si>
  <si>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</si>
  <si>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</si>
  <si>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</si>
  <si>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</si>
  <si>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</si>
  <si>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</si>
  <si>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</si>
  <si>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</si>
  <si>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</si>
  <si>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</si>
  <si>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</si>
  <si>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</si>
  <si>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</si>
  <si>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</si>
  <si>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</si>
  <si>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</si>
  <si>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</si>
  <si>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</si>
  <si>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</si>
  <si>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</si>
  <si>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</si>
  <si>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</si>
  <si>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</si>
  <si>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</si>
  <si>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</si>
  <si>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</si>
  <si>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</si>
  <si>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</si>
  <si>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</si>
  <si>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</si>
  <si>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</si>
  <si>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</si>
  <si>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</si>
  <si>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</si>
  <si>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</si>
  <si>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</si>
  <si>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</si>
  <si>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</si>
  <si>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</si>
  <si>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</si>
  <si>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</si>
  <si>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</si>
  <si>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</si>
  <si>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</si>
  <si>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</si>
  <si>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</si>
  <si>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</si>
  <si>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</si>
  <si>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</si>
  <si>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</si>
  <si>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</si>
  <si>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</si>
  <si>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</si>
  <si>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</si>
  <si>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</si>
  <si>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</si>
  <si>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</si>
  <si>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</si>
  <si>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</si>
  <si>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</si>
  <si>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</si>
  <si>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</si>
  <si>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</si>
  <si>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</si>
  <si>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</si>
  <si>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</si>
  <si>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</si>
  <si>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</si>
  <si>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</si>
  <si>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</si>
  <si>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</si>
  <si>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</si>
  <si>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</si>
  <si>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</si>
  <si>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</si>
  <si>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</si>
  <si>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</si>
  <si>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</si>
  <si>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</si>
  <si>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</si>
  <si>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</si>
  <si>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</si>
  <si>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</si>
  <si>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</si>
  <si>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</si>
  <si>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</si>
  <si>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</si>
  <si>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</si>
  <si>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</si>
  <si>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</si>
  <si>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</si>
  <si>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</si>
  <si>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</si>
  <si>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</si>
  <si>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</si>
  <si>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</si>
  <si>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</si>
  <si>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</si>
  <si>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</si>
  <si>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</si>
  <si>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</si>
  <si>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</si>
  <si>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</si>
  <si>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</si>
  <si>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</si>
  <si>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</si>
  <si>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</si>
  <si>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</si>
  <si>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</si>
  <si>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</si>
  <si>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</si>
  <si>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</si>
  <si>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</si>
  <si>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</si>
  <si>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</si>
  <si>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</si>
  <si>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</si>
  <si>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</si>
  <si>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</si>
  <si>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</si>
  <si>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</si>
  <si>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</si>
  <si>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</si>
  <si>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</si>
  <si>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</si>
  <si>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</si>
  <si>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</si>
  <si>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</si>
  <si>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</si>
  <si>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</si>
  <si>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</si>
  <si>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</si>
  <si>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</si>
  <si>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</si>
  <si>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</si>
  <si>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</si>
  <si>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</si>
  <si>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</si>
  <si>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</si>
  <si>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</si>
  <si>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</si>
  <si>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</si>
  <si>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</si>
  <si>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</si>
  <si>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</si>
  <si>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</si>
  <si>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</si>
  <si>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</si>
  <si>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</si>
  <si>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</si>
  <si>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</si>
  <si>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</si>
  <si>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</si>
  <si>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</si>
  <si>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</si>
  <si>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</si>
  <si>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</si>
  <si>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</si>
  <si>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</si>
  <si>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</si>
  <si>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</si>
  <si>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</si>
  <si>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</si>
  <si>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</si>
  <si>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</si>
  <si>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</si>
  <si>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</si>
  <si>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</si>
  <si>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</si>
  <si>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</si>
  <si>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</si>
  <si>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</si>
  <si>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</si>
  <si>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</si>
  <si>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</si>
  <si>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</si>
  <si>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</si>
  <si>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</si>
  <si>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</si>
  <si>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</si>
  <si>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</si>
  <si>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</si>
  <si>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</si>
  <si>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</si>
  <si>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</si>
  <si>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</si>
  <si>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</si>
  <si>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</si>
  <si>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</si>
  <si>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</si>
  <si>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</si>
  <si>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</si>
  <si>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</si>
  <si>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</si>
  <si>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</si>
  <si>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</si>
  <si>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</si>
  <si>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</si>
  <si>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</si>
  <si>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</si>
  <si>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</si>
  <si>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</si>
  <si>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</si>
  <si>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</si>
  <si>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</si>
  <si>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</si>
  <si>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</si>
  <si>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</si>
  <si>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</si>
  <si>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</si>
  <si>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</si>
  <si>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</si>
  <si>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</si>
  <si>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</si>
  <si>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</si>
  <si>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</si>
  <si>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</si>
  <si>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</si>
  <si>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</si>
  <si>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</si>
  <si>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</si>
  <si>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</si>
  <si>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</si>
  <si>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</si>
  <si>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</si>
  <si>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</si>
  <si>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</si>
  <si>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</si>
  <si>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</si>
  <si>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</si>
  <si>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</si>
  <si>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</si>
  <si>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</si>
  <si>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</si>
  <si>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</si>
  <si>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</si>
  <si>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</si>
  <si>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</si>
  <si>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</si>
  <si>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</si>
  <si>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</si>
  <si>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</si>
  <si>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</si>
  <si>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</si>
  <si>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</si>
  <si>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</si>
  <si>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</si>
  <si>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</si>
  <si>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</si>
  <si>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</si>
  <si>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</si>
  <si>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</si>
  <si>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</si>
  <si>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</si>
  <si>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</si>
  <si>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</si>
  <si>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</si>
  <si>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</si>
  <si>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</si>
  <si>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</si>
  <si>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</si>
  <si>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</si>
  <si>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</si>
  <si>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</si>
  <si>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</si>
  <si>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</si>
  <si>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</si>
  <si>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</si>
  <si>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</si>
  <si>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</si>
  <si>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</si>
  <si>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</si>
  <si>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</si>
  <si>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</si>
  <si>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</si>
  <si>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</si>
  <si>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</si>
  <si>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</si>
  <si>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</si>
  <si>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</si>
  <si>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</si>
  <si>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</si>
  <si>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</si>
  <si>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</si>
  <si>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</si>
  <si>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</si>
  <si>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</si>
  <si>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</si>
  <si>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</si>
  <si>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</si>
  <si>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</si>
  <si>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</si>
  <si>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</si>
  <si>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</si>
  <si>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</si>
  <si>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</si>
  <si>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</si>
  <si>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</si>
  <si>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</si>
  <si>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</si>
  <si>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</si>
  <si>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</si>
  <si>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</si>
  <si>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</si>
  <si>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</si>
  <si>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</si>
  <si>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</si>
  <si>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</si>
  <si>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</si>
  <si>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</si>
  <si>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</si>
  <si>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</si>
  <si>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</si>
  <si>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</si>
  <si>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</si>
  <si>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</si>
  <si>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</si>
  <si>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</si>
  <si>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</si>
  <si>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</si>
  <si>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</si>
  <si>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</si>
  <si>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</si>
  <si>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</si>
  <si>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</si>
  <si>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</si>
  <si>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</si>
  <si>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</si>
  <si>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</si>
  <si>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</si>
  <si>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</si>
  <si>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</si>
  <si>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</si>
  <si>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</si>
  <si>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</si>
  <si>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</si>
  <si>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</si>
  <si>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</si>
  <si>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</si>
  <si>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</si>
  <si>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</si>
  <si>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</si>
  <si>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</si>
  <si>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</si>
  <si>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</si>
  <si>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</si>
  <si>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</si>
  <si>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</si>
  <si>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</si>
  <si>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</si>
  <si>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</si>
  <si>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</si>
  <si>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</si>
  <si>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</si>
  <si>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</si>
  <si>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</si>
  <si>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</si>
  <si>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</si>
  <si>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</si>
  <si>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</si>
  <si>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</si>
  <si>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</si>
  <si>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</si>
  <si>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</si>
  <si>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</si>
  <si>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</si>
  <si>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</si>
  <si>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</si>
  <si>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</si>
  <si>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</si>
  <si>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</si>
  <si>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</si>
  <si>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</si>
  <si>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</si>
  <si>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</si>
  <si>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</si>
  <si>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</si>
  <si>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</si>
  <si>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</si>
  <si>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</si>
  <si>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</si>
  <si>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</si>
  <si>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</si>
  <si>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</si>
  <si>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</si>
  <si>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</si>
  <si>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</si>
  <si>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</si>
  <si>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</si>
  <si>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</si>
  <si>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</si>
  <si>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</si>
  <si>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</si>
  <si>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</si>
  <si>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</si>
  <si>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</si>
  <si>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</si>
  <si>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</si>
  <si>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</si>
  <si>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</si>
  <si>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</si>
  <si>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</si>
  <si>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</si>
  <si>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</si>
  <si>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</si>
  <si>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</si>
  <si>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</si>
  <si>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</si>
  <si>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</si>
  <si>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</si>
  <si>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</si>
  <si>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</si>
  <si>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</si>
  <si>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</si>
  <si>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</si>
  <si>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</si>
  <si>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</si>
  <si>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</si>
  <si>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</si>
  <si>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</si>
  <si>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</si>
  <si>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</si>
  <si>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</si>
  <si>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</si>
  <si>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</si>
  <si>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</si>
  <si>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</si>
  <si>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</si>
  <si>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</si>
  <si>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</si>
  <si>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</si>
  <si>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</si>
  <si>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</si>
  <si>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</si>
  <si>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</si>
  <si>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</si>
  <si>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</si>
  <si>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</si>
  <si>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</si>
  <si>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</si>
  <si>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</si>
  <si>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</si>
  <si>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</si>
  <si>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</si>
  <si>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</si>
  <si>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</si>
  <si>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</si>
  <si>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</si>
  <si>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</si>
  <si>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</si>
  <si>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</si>
  <si>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</si>
  <si>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</si>
  <si>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</si>
  <si>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</si>
  <si>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</si>
  <si>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</si>
  <si>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</si>
  <si>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</si>
  <si>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</si>
  <si>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</si>
  <si>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</si>
  <si>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</si>
  <si>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</si>
  <si>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</si>
  <si>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</si>
  <si>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</si>
  <si>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</si>
  <si>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</si>
  <si>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</si>
  <si>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</si>
  <si>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</si>
  <si>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</si>
  <si>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</si>
  <si>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</si>
  <si>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</si>
  <si>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</si>
  <si>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</si>
  <si>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</si>
  <si>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</si>
  <si>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</si>
  <si>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</si>
  <si>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</si>
  <si>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</si>
  <si>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</si>
  <si>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</si>
  <si>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</si>
  <si>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</si>
  <si>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</si>
  <si>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</si>
  <si>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</si>
  <si>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</si>
  <si>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</si>
  <si>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</si>
  <si>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</si>
  <si>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</si>
  <si>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</si>
  <si>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</si>
  <si>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</si>
  <si>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</si>
  <si>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</si>
  <si>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</si>
  <si>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</si>
  <si>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</si>
  <si>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</si>
  <si>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</si>
  <si>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</si>
  <si>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</si>
  <si>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</si>
  <si>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</si>
  <si>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</si>
  <si>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</si>
  <si>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</si>
  <si>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</si>
  <si>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</si>
  <si>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</si>
  <si>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</si>
  <si>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</si>
  <si>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</si>
  <si>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</si>
  <si>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</si>
  <si>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</si>
  <si>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</si>
  <si>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</si>
  <si>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</si>
  <si>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</si>
  <si>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</si>
  <si>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</si>
  <si>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</si>
  <si>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</si>
  <si>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</si>
  <si>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</si>
  <si>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</si>
  <si>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</si>
  <si>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</si>
  <si>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</si>
  <si>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</si>
  <si>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</si>
  <si>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</si>
  <si>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</si>
  <si>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</si>
  <si>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</si>
  <si>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</si>
  <si>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</si>
  <si>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</si>
  <si>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</si>
  <si>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</si>
  <si>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</si>
  <si>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</si>
  <si>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</si>
  <si>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</si>
  <si>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</si>
  <si>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</si>
  <si>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</si>
  <si>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</si>
  <si>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</si>
  <si>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</si>
  <si>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</si>
  <si>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</si>
  <si>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</si>
  <si>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</si>
  <si>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</si>
  <si>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</si>
  <si>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</si>
  <si>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</si>
  <si>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</si>
  <si>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</si>
  <si>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</si>
  <si>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</si>
  <si>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</si>
  <si>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</si>
  <si>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</si>
  <si>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</si>
  <si>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</si>
  <si>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</si>
  <si>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</si>
  <si>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</si>
  <si>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</si>
  <si>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</si>
  <si>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</si>
  <si>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</si>
  <si>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</si>
  <si>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</si>
  <si>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</si>
  <si>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</si>
  <si>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</si>
  <si>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</si>
  <si>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</si>
  <si>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</si>
  <si>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</si>
  <si>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</si>
  <si>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</si>
  <si>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</si>
  <si>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</si>
  <si>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</si>
  <si>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</si>
  <si>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</si>
  <si>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</si>
  <si>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</si>
  <si>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</si>
  <si>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</si>
  <si>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</si>
  <si>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</si>
  <si>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</si>
  <si>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</si>
  <si>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</si>
  <si>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</si>
  <si>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</si>
  <si>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</si>
  <si>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</si>
  <si>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</si>
  <si>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</si>
  <si>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</si>
  <si>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</si>
  <si>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</si>
  <si>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</si>
  <si>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</si>
  <si>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</si>
  <si>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</si>
  <si>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</si>
  <si>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</si>
  <si>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</si>
  <si>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</si>
  <si>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</si>
  <si>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</si>
  <si>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</si>
  <si>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</si>
  <si>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</si>
  <si>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</si>
  <si>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</si>
  <si>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</si>
  <si>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</si>
  <si>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</si>
  <si>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</si>
  <si>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</si>
  <si>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</si>
  <si>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</si>
  <si>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</si>
  <si>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</si>
  <si>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</si>
  <si>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</si>
  <si>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</si>
  <si>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</si>
  <si>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</si>
  <si>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</si>
  <si>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</si>
  <si>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</si>
  <si>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</si>
  <si>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</si>
  <si>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</si>
  <si>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</si>
  <si>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</si>
  <si>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</si>
  <si>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</si>
  <si>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</si>
  <si>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</si>
  <si>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</si>
  <si>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</si>
  <si>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</si>
  <si>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</si>
  <si>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</si>
  <si>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</si>
  <si>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</si>
  <si>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</si>
  <si>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</si>
  <si>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</si>
  <si>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</si>
  <si>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</si>
  <si>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</si>
  <si>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</si>
  <si>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</si>
  <si>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</si>
  <si>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</si>
  <si>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</si>
  <si>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</si>
  <si>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</si>
  <si>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</si>
  <si>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</si>
  <si>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</si>
  <si>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</si>
  <si>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</si>
  <si>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</si>
  <si>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</si>
  <si>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</si>
  <si>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</si>
  <si>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</si>
  <si>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</si>
  <si>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</si>
  <si>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</si>
  <si>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</si>
  <si>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</si>
  <si>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</si>
  <si>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</si>
  <si>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</si>
  <si>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</si>
  <si>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</si>
  <si>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</si>
  <si>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</si>
  <si>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</si>
  <si>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</si>
  <si>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</si>
  <si>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</si>
  <si>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</si>
  <si>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</si>
  <si>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</si>
  <si>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</si>
  <si>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</si>
  <si>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</si>
  <si>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</si>
  <si>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</si>
  <si>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</si>
  <si>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</si>
  <si>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</si>
  <si>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</si>
  <si>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</si>
  <si>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</si>
  <si>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</si>
  <si>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</si>
  <si>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</si>
  <si>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</si>
  <si>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</si>
  <si>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</si>
  <si>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</si>
  <si>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</si>
  <si>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</si>
  <si>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</si>
  <si>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</si>
  <si>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</si>
  <si>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</si>
  <si>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</si>
  <si>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</si>
  <si>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</si>
  <si>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</si>
  <si>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</si>
  <si>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</si>
  <si>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</si>
  <si>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</si>
  <si>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</si>
  <si>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</si>
  <si>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</si>
  <si>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</si>
  <si>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</si>
  <si>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</si>
  <si>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</si>
  <si>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</si>
  <si>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</si>
  <si>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</si>
  <si>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</si>
  <si>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</si>
  <si>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</si>
  <si>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</si>
  <si>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</si>
  <si>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</si>
  <si>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</si>
  <si>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</si>
  <si>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</si>
  <si>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</si>
  <si>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</si>
  <si>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</si>
  <si>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</si>
  <si>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</si>
  <si>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</si>
  <si>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</si>
  <si>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</si>
  <si>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</si>
  <si>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</si>
  <si>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</si>
  <si>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</si>
  <si>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</si>
  <si>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</si>
  <si>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</si>
  <si>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</si>
  <si>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</si>
  <si>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</si>
  <si>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</si>
  <si>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</si>
  <si>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</si>
  <si>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</si>
  <si>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</si>
  <si>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</si>
  <si>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</si>
  <si>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</si>
  <si>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</si>
  <si>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</si>
  <si>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</si>
  <si>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</si>
  <si>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</si>
  <si>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</si>
  <si>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</si>
  <si>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</si>
  <si>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</si>
  <si>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</si>
  <si>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</si>
  <si>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</si>
  <si>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</si>
  <si>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</si>
  <si>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</si>
  <si>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</si>
  <si>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</si>
  <si>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</si>
  <si>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</si>
  <si>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</si>
  <si>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</si>
  <si>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</si>
  <si>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</si>
  <si>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</si>
  <si>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</si>
  <si>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</si>
  <si>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</si>
  <si>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</si>
  <si>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</si>
  <si>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</si>
  <si>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</si>
  <si>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</si>
  <si>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</si>
  <si>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</si>
  <si>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</si>
  <si>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</si>
  <si>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</si>
  <si>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</si>
  <si>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</si>
  <si>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</si>
  <si>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</si>
  <si>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</si>
  <si>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</si>
  <si>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</si>
  <si>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</si>
  <si>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</si>
  <si>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</si>
  <si>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</si>
  <si>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</si>
  <si>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</si>
  <si>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</si>
  <si>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</si>
  <si>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</si>
  <si>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</si>
  <si>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</si>
  <si>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</si>
  <si>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</si>
  <si>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</si>
  <si>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</si>
  <si>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</si>
  <si>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</si>
  <si>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</si>
  <si>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</si>
  <si>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</si>
  <si>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</si>
  <si>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</si>
  <si>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</si>
  <si>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</si>
  <si>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</si>
  <si>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</si>
  <si>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</si>
  <si>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</si>
  <si>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</si>
  <si>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</si>
  <si>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</si>
  <si>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</si>
  <si>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</si>
  <si>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</si>
  <si>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</si>
  <si>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</si>
  <si>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</si>
  <si>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</si>
  <si>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</si>
  <si>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</si>
  <si>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</si>
  <si>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</si>
  <si>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</si>
  <si>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</si>
  <si>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</si>
  <si>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</si>
  <si>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</si>
  <si>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</si>
  <si>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</si>
  <si>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</si>
  <si>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</si>
  <si>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</si>
  <si>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</si>
  <si>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</si>
  <si>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</si>
  <si>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</si>
  <si>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</si>
  <si>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</si>
  <si>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</si>
  <si>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</si>
  <si>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</si>
  <si>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</si>
  <si>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</si>
  <si>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</si>
  <si>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</si>
  <si>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</si>
  <si>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</si>
  <si>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</si>
  <si>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</si>
  <si>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</si>
  <si>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</si>
  <si>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</si>
  <si>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</si>
  <si>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</si>
  <si>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</si>
  <si>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</si>
  <si>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</si>
  <si>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</si>
  <si>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</si>
  <si>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</si>
  <si>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</si>
  <si>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</si>
  <si>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</si>
  <si>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</si>
  <si>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</si>
  <si>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</si>
  <si>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</si>
  <si>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</si>
  <si>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</si>
  <si>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</si>
  <si>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</si>
  <si>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</si>
  <si>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</si>
  <si>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</si>
  <si>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</si>
  <si>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</si>
  <si>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</si>
  <si>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</si>
  <si>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</si>
  <si>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</si>
  <si>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</si>
  <si>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</si>
  <si>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</si>
  <si>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</si>
  <si>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</si>
  <si>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</si>
  <si>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</si>
  <si>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</si>
  <si>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</si>
  <si>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</si>
  <si>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</si>
  <si>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</si>
  <si>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</si>
  <si>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</si>
  <si>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</si>
  <si>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</si>
  <si>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</si>
  <si>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</si>
  <si>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</si>
  <si>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</si>
  <si>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</si>
  <si>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</si>
  <si>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</si>
  <si>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</si>
  <si>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</si>
  <si>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</si>
  <si>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</si>
  <si>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</si>
  <si>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</si>
  <si>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</si>
  <si>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</si>
  <si>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</si>
  <si>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</si>
  <si>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</si>
  <si>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</si>
  <si>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</si>
  <si>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</si>
  <si>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</si>
  <si>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</si>
  <si>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</si>
  <si>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</si>
  <si>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</si>
  <si>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</si>
  <si>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</si>
  <si>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</si>
  <si>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</si>
  <si>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</si>
  <si>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</si>
  <si>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</si>
  <si>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</si>
  <si>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</si>
  <si>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</si>
  <si>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</si>
  <si>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</si>
  <si>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</si>
  <si>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</si>
  <si>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</si>
  <si>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</si>
  <si>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</si>
  <si>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</si>
  <si>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</si>
  <si>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</si>
  <si>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</si>
  <si>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</si>
  <si>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</si>
  <si>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</si>
  <si>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</si>
  <si>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</si>
  <si>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</si>
  <si>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</si>
  <si>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</si>
  <si>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</si>
  <si>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</si>
  <si>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</si>
  <si>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</si>
  <si>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</si>
  <si>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</si>
  <si>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</si>
  <si>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</si>
  <si>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</si>
  <si>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</si>
  <si>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</si>
  <si>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</si>
  <si>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</si>
  <si>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</si>
  <si>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</si>
  <si>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</si>
  <si>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</si>
  <si>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</si>
  <si>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</si>
  <si>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</si>
  <si>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</si>
  <si>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</si>
  <si>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</si>
  <si>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</si>
  <si>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</si>
  <si>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</si>
  <si>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</si>
  <si>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</si>
  <si>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</si>
  <si>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</si>
  <si>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</si>
  <si>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</si>
  <si>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</si>
  <si>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</si>
  <si>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</si>
  <si>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</si>
  <si>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</si>
  <si>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</si>
  <si>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</si>
  <si>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</si>
  <si>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</si>
  <si>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</si>
  <si>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</si>
  <si>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</si>
  <si>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</si>
  <si>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</si>
  <si>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</si>
  <si>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</si>
  <si>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</si>
  <si>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</si>
  <si>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</si>
  <si>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</si>
  <si>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</si>
  <si>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</si>
  <si>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</si>
  <si>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</si>
  <si>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</si>
  <si>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</si>
  <si>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</si>
  <si>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</si>
  <si>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</si>
  <si>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</si>
  <si>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</si>
  <si>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</si>
  <si>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</si>
  <si>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</si>
  <si>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</si>
  <si>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</si>
  <si>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</si>
  <si>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</si>
  <si>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</si>
  <si>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</si>
  <si>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</si>
  <si>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</si>
  <si>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</si>
  <si>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</si>
  <si>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</si>
  <si>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</si>
  <si>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</si>
  <si>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</si>
  <si>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</si>
  <si>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</si>
  <si>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</si>
  <si>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</si>
  <si>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</si>
  <si>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</si>
  <si>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</si>
  <si>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</si>
  <si>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</si>
  <si>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</si>
  <si>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</si>
  <si>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</si>
  <si>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</si>
  <si>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</si>
  <si>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</si>
  <si>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</si>
  <si>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</si>
  <si>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</si>
  <si>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</si>
  <si>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</si>
  <si>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</si>
  <si>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</si>
  <si>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</si>
  <si>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</si>
  <si>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</si>
  <si>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</si>
  <si>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</si>
  <si>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</si>
  <si>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</si>
  <si>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</si>
  <si>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</si>
  <si>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</si>
  <si>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</si>
  <si>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</si>
  <si>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</si>
  <si>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</si>
  <si>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</si>
  <si>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</si>
  <si>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</si>
  <si>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</si>
  <si>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</si>
  <si>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</si>
  <si>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</si>
  <si>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</si>
  <si>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</si>
  <si>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</si>
  <si>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</si>
  <si>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</si>
  <si>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</si>
  <si>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</si>
  <si>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</si>
  <si>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</si>
  <si>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</si>
  <si>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</si>
  <si>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</si>
  <si>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</si>
  <si>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</si>
  <si>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</si>
  <si>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</si>
  <si>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</si>
  <si>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</si>
  <si>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</si>
  <si>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</si>
  <si>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</si>
  <si>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</si>
  <si>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</si>
  <si>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</si>
  <si>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</si>
  <si>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</si>
  <si>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</si>
  <si>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</si>
  <si>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</si>
  <si>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</si>
  <si>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</si>
  <si>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</si>
  <si>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</si>
  <si>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</si>
  <si>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</si>
  <si>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</si>
  <si>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</si>
  <si>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</si>
  <si>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</si>
  <si>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</si>
  <si>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</si>
  <si>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</si>
  <si>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</si>
  <si>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</si>
  <si>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</si>
  <si>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</si>
  <si>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</si>
  <si>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</si>
  <si>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</si>
  <si>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</si>
  <si>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</si>
  <si>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</si>
  <si>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</si>
  <si>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</si>
  <si>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</si>
  <si>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</si>
  <si>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</si>
  <si>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</si>
  <si>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</si>
  <si>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</si>
  <si>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</si>
  <si>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</si>
  <si>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</si>
  <si>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</si>
  <si>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</si>
  <si>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</si>
  <si>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</si>
  <si>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</si>
  <si>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</si>
  <si>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</si>
  <si>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</si>
  <si>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</si>
  <si>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</si>
  <si>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</si>
  <si>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</si>
  <si>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</si>
  <si>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</si>
  <si>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</si>
  <si>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</si>
  <si>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</si>
  <si>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</si>
  <si>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</si>
  <si>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</si>
  <si>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</si>
  <si>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</si>
  <si>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</si>
  <si>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</si>
  <si>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</si>
  <si>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</si>
  <si>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</si>
  <si>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</si>
  <si>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</si>
  <si>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</si>
  <si>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</si>
  <si>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</si>
  <si>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</si>
  <si>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</si>
  <si>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</si>
  <si>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</si>
  <si>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</si>
  <si>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</si>
  <si>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</si>
  <si>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</si>
  <si>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</si>
  <si>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</si>
  <si>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</si>
  <si>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</si>
  <si>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</si>
  <si>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</si>
  <si>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</si>
  <si>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</si>
  <si>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</si>
  <si>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</si>
  <si>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</si>
  <si>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</si>
  <si>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</si>
  <si>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</si>
  <si>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</si>
  <si>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</si>
  <si>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</si>
  <si>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</si>
  <si>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</si>
  <si>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</si>
  <si>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</si>
  <si>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</si>
  <si>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</si>
  <si>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</si>
  <si>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</si>
  <si>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</si>
  <si>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</si>
  <si>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</si>
  <si>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</si>
  <si>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</si>
  <si>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</si>
  <si>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</si>
  <si>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</si>
  <si>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</si>
  <si>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</si>
  <si>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</si>
  <si>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</si>
  <si>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</si>
  <si>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</si>
  <si>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</si>
  <si>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</si>
  <si>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</si>
  <si>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</si>
  <si>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</si>
  <si>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</si>
  <si>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</si>
  <si>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</si>
  <si>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</si>
  <si>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</si>
  <si>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</si>
  <si>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</si>
  <si>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</si>
  <si>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</si>
  <si>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</si>
  <si>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</si>
  <si>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</si>
  <si>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</si>
  <si>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</si>
  <si>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</si>
  <si>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</si>
  <si>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</si>
  <si>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</si>
  <si>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</si>
  <si>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</si>
  <si>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</si>
  <si>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</si>
  <si>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</si>
  <si>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</si>
  <si>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</si>
  <si>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</si>
  <si>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</si>
  <si>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</si>
  <si>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</si>
  <si>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</si>
  <si>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</si>
  <si>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</si>
  <si>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</si>
  <si>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</si>
  <si>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</si>
  <si>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</si>
  <si>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</si>
  <si>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</si>
  <si>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</si>
  <si>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</si>
  <si>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</si>
  <si>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</si>
  <si>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</si>
  <si>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</si>
  <si>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</si>
  <si>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</si>
  <si>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</si>
  <si>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</si>
  <si>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</si>
  <si>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</si>
  <si>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</si>
  <si>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</si>
  <si>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</si>
  <si>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</si>
  <si>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</si>
  <si>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</si>
  <si>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</si>
  <si>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</si>
  <si>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</si>
  <si>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</si>
  <si>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</si>
  <si>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</si>
  <si>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</si>
  <si>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</si>
  <si>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</si>
  <si>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</si>
  <si>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</si>
  <si>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</si>
  <si>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</si>
  <si>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</si>
  <si>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</si>
  <si>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</si>
  <si>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</si>
  <si>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</si>
  <si>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</si>
  <si>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</si>
  <si>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</si>
  <si>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</si>
  <si>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</si>
  <si>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</si>
  <si>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</si>
  <si>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</si>
  <si>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</si>
  <si>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</si>
  <si>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</si>
  <si>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</si>
  <si>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</si>
  <si>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</si>
  <si>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</si>
  <si>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</si>
  <si>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</si>
  <si>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</si>
  <si>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</si>
  <si>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</si>
  <si>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</si>
  <si>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</si>
  <si>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</si>
  <si>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</si>
  <si>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</si>
  <si>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</si>
  <si>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</si>
  <si>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</si>
  <si>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</si>
  <si>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</si>
  <si>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</si>
  <si>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</si>
  <si>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</si>
  <si>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</si>
  <si>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</si>
  <si>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</si>
  <si>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</si>
  <si>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</si>
  <si>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</si>
  <si>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</si>
  <si>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</si>
  <si>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</si>
  <si>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</si>
  <si>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</si>
  <si>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</si>
  <si>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</si>
  <si>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</si>
  <si>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</si>
  <si>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</si>
  <si>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</si>
  <si>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</si>
  <si>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</si>
  <si>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</si>
  <si>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</si>
  <si>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</si>
  <si>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</si>
  <si>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</si>
  <si>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</si>
  <si>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</si>
  <si>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</si>
  <si>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</si>
  <si>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</si>
  <si>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</si>
  <si>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</si>
  <si>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</si>
  <si>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</si>
  <si>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</si>
  <si>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</si>
  <si>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</si>
  <si>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</si>
  <si>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</si>
  <si>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</si>
  <si>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</si>
  <si>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</si>
  <si>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</si>
  <si>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</si>
  <si>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</si>
  <si>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</si>
  <si>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</si>
  <si>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</si>
  <si>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</si>
  <si>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</si>
  <si>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</si>
  <si>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</si>
  <si>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</si>
  <si>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</si>
  <si>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</si>
  <si>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</si>
  <si>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</si>
  <si>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</si>
  <si>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</si>
  <si>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</si>
  <si>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</si>
  <si>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</si>
  <si>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</si>
  <si>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</si>
  <si>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</si>
  <si>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</si>
  <si>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</si>
  <si>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</si>
  <si>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</si>
  <si>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</si>
  <si>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</si>
  <si>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</si>
  <si>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</si>
  <si>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</si>
  <si>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</si>
  <si>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</si>
  <si>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</si>
  <si>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</si>
  <si>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</si>
  <si>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</si>
  <si>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</si>
  <si>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</si>
  <si>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</si>
  <si>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</si>
  <si>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</si>
  <si>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</si>
  <si>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</si>
  <si>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</si>
  <si>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</si>
  <si>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</si>
  <si>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</si>
  <si>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</si>
  <si>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</si>
  <si>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</si>
  <si>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</si>
  <si>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</si>
  <si>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</si>
  <si>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</si>
  <si>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</si>
  <si>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</si>
  <si>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</si>
  <si>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</si>
  <si>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</si>
  <si>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</si>
  <si>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</si>
  <si>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</si>
  <si>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</si>
  <si>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</si>
  <si>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</si>
  <si>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</si>
  <si>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</si>
  <si>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</si>
  <si>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</si>
  <si>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</si>
  <si>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</si>
  <si>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</si>
  <si>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</si>
  <si>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</si>
  <si>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</si>
  <si>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</si>
  <si>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</si>
  <si>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</si>
  <si>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</si>
  <si>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</si>
  <si>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</si>
  <si>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</si>
  <si>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</si>
  <si>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</si>
  <si>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</si>
  <si>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</si>
  <si>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</si>
  <si>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</si>
  <si>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</si>
  <si>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</si>
  <si>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</si>
  <si>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</si>
  <si>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</si>
  <si>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</si>
  <si>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</si>
  <si>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</si>
  <si>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</si>
  <si>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</si>
  <si>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</si>
  <si>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</si>
  <si>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</si>
  <si>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</si>
  <si>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</si>
  <si>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</si>
  <si>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</si>
  <si>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</si>
  <si>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</si>
  <si>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</si>
  <si>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</si>
  <si>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</si>
  <si>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</si>
  <si>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</si>
  <si>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</si>
  <si>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</si>
  <si>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</si>
  <si>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</si>
  <si>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</si>
  <si>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</si>
  <si>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</si>
  <si>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</si>
  <si>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</si>
  <si>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</si>
  <si>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</si>
  <si>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</si>
  <si>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</si>
  <si>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</si>
  <si>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</si>
  <si>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</si>
  <si>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</si>
  <si>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</si>
  <si>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</si>
  <si>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</si>
  <si>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</si>
  <si>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</si>
  <si>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</si>
  <si>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</si>
  <si>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</si>
  <si>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</si>
  <si>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</si>
  <si>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</si>
  <si>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</si>
  <si>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</si>
  <si>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</si>
  <si>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</si>
  <si>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</si>
  <si>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</si>
  <si>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</si>
  <si>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</si>
  <si>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</si>
  <si>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</si>
  <si>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</si>
  <si>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</si>
  <si>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</si>
  <si>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</si>
  <si>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</si>
  <si>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</si>
  <si>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</si>
  <si>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</si>
  <si>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</si>
  <si>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</si>
  <si>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</si>
  <si>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</si>
  <si>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</si>
  <si>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</si>
  <si>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</si>
  <si>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</si>
  <si>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</si>
  <si>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</si>
  <si>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</si>
  <si>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</si>
  <si>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</si>
  <si>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</si>
  <si>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</si>
  <si>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</si>
  <si>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</si>
  <si>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</si>
  <si>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</si>
  <si>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</si>
  <si>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</si>
  <si>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</si>
  <si>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</si>
  <si>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</si>
  <si>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</si>
  <si>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</si>
  <si>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</si>
  <si>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</si>
  <si>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</si>
  <si>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</si>
  <si>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</si>
  <si>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</si>
  <si>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</si>
  <si>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</si>
  <si>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</si>
  <si>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</si>
  <si>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</si>
  <si>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</si>
  <si>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</si>
  <si>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</si>
  <si>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</si>
  <si>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</si>
  <si>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</si>
  <si>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</si>
  <si>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</si>
  <si>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</si>
  <si>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</si>
  <si>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</si>
  <si>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</si>
  <si>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</si>
  <si>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</si>
  <si>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</si>
  <si>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</si>
  <si>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</si>
  <si>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</si>
  <si>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</si>
  <si>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</si>
  <si>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</si>
  <si>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</si>
  <si>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</si>
  <si>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</si>
  <si>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</si>
  <si>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</si>
  <si>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</si>
  <si>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</si>
  <si>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</si>
  <si>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</si>
  <si>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</si>
  <si>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</si>
  <si>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</si>
  <si>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</si>
  <si>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</si>
  <si>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</si>
  <si>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</si>
  <si>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</si>
  <si>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</si>
  <si>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</si>
  <si>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</si>
  <si>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</si>
  <si>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</si>
  <si>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</si>
  <si>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</si>
  <si>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</si>
  <si>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</si>
  <si>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</si>
  <si>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</si>
  <si>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</si>
  <si>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</si>
  <si>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</si>
  <si>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</si>
  <si>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</si>
  <si>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</si>
  <si>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</si>
  <si>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</si>
  <si>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</si>
  <si>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</si>
  <si>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</si>
  <si>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</si>
  <si>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</si>
  <si>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</si>
  <si>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</si>
  <si>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</si>
  <si>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</si>
  <si>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</si>
  <si>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</si>
  <si>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</si>
  <si>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</si>
  <si>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</si>
  <si>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</si>
  <si>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</si>
  <si>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</si>
  <si>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</si>
  <si>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</si>
  <si>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</si>
  <si>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</si>
  <si>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</si>
  <si>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</si>
  <si>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</si>
  <si>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</si>
  <si>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</si>
  <si>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</si>
  <si>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</si>
  <si>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</si>
  <si>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</si>
  <si>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</si>
  <si>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</si>
  <si>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</si>
  <si>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</si>
  <si>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</si>
  <si>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</si>
  <si>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</si>
  <si>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</si>
  <si>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</si>
  <si>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</si>
  <si>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</si>
  <si>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</si>
  <si>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</si>
  <si>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</si>
  <si>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</si>
  <si>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</si>
  <si>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</si>
  <si>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</si>
  <si>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</si>
  <si>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</si>
  <si>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</si>
  <si>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</si>
  <si>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</si>
  <si>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</si>
  <si>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</si>
  <si>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</si>
  <si>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</si>
  <si>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</si>
  <si>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</si>
  <si>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</si>
  <si>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</si>
  <si>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</si>
  <si>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</si>
  <si>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</si>
  <si>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</si>
  <si>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</si>
  <si>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</si>
  <si>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</si>
  <si>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</si>
  <si>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</si>
  <si>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</si>
  <si>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</si>
  <si>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</si>
  <si>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</si>
  <si>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</si>
  <si>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</si>
  <si>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</si>
  <si>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</si>
  <si>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</si>
  <si>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</si>
  <si>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</si>
  <si>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</si>
  <si>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</si>
  <si>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</si>
  <si>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</si>
  <si>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</si>
  <si>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</si>
  <si>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</si>
  <si>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</si>
  <si>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</si>
  <si>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</si>
  <si>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</si>
  <si>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WINNEBAGO</t>
  </si>
  <si>
    <t>304 E MCNAIR</t>
  </si>
  <si>
    <t>815-335-2456</t>
  </si>
  <si>
    <t>815-335-7574</t>
  </si>
  <si>
    <t>JOHN SCHWUCHOW</t>
  </si>
  <si>
    <t>Schwuchowj@winnebagoschools.org</t>
  </si>
  <si>
    <t>2011 - Life Safety Bonds</t>
  </si>
  <si>
    <t>2016 - Taxable G.O. Refunding School Bonds</t>
  </si>
  <si>
    <t>Notes Payable</t>
  </si>
  <si>
    <t>School Technology</t>
  </si>
  <si>
    <t>Notes Payable - Buses</t>
  </si>
  <si>
    <t>2017 - Limited Tax School Bonds</t>
  </si>
  <si>
    <t>Life Safety Bonds</t>
  </si>
  <si>
    <t>General Obligation Limited Tax School Bonds</t>
  </si>
  <si>
    <t>x</t>
  </si>
  <si>
    <t>Regional Alternative Schools</t>
  </si>
  <si>
    <t>WSCEC</t>
  </si>
  <si>
    <t>Winnebago County Spec Ed Coop</t>
  </si>
  <si>
    <t>CEANCI</t>
  </si>
  <si>
    <t>Winnebago Park District</t>
  </si>
  <si>
    <t>Long term debt principal expense does not equal long term debt retired due to payments on the ISBE loans and transportation loan.</t>
  </si>
  <si>
    <t>page 5, line 12, function 190- due from pto &amp; booster clubs</t>
  </si>
  <si>
    <t>page 11, line 107, funtion 1999- pto grants, kids club parent payments, miscellaneous revenue</t>
  </si>
  <si>
    <t>page 15, line 41, function 2190- kids club expenses, hall monitors &amp; recess supervision</t>
  </si>
  <si>
    <t>1.  One board member filed the statement 10 days late. 23.  Qualified for General Fixed Asset Account Group not maintaining historical cost information and adverse for regulatory reporting and not adopting GASB 34</t>
  </si>
  <si>
    <t>Winnebago CUSD 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</si>
</sst>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165" xfId="9" applyNumberFormat="1" applyFont="1" applyFill="1" applyBorder="1" applyAlignment="1" applyProtection="1">
      <alignment horizontal="left" vertical="center"/>
      <protection locked="0"/>
    </xf>
    <xf numFmtId="177" fontId="5" fillId="0" borderId="165" xfId="9" applyNumberFormat="1" applyFont="1" applyFill="1" applyBorder="1" applyAlignment="1" applyProtection="1">
      <alignment horizontal="right"/>
      <protection locked="0"/>
    </xf>
    <xf numFmtId="38" fontId="11" fillId="0" borderId="165" xfId="9" applyNumberFormat="1" applyFont="1" applyFill="1" applyBorder="1" applyAlignment="1" applyProtection="1">
      <alignment horizontal="right"/>
      <protection locked="0"/>
    </xf>
    <xf numFmtId="164" fontId="5" fillId="0" borderId="165" xfId="9" applyNumberFormat="1" applyFont="1" applyFill="1" applyBorder="1" applyAlignment="1" applyProtection="1">
      <alignment horizontal="left" vertical="center"/>
      <protection locked="0"/>
    </xf>
    <xf numFmtId="38" fontId="11" fillId="0" borderId="165" xfId="9" applyNumberFormat="1" applyFont="1" applyFill="1" applyBorder="1" applyAlignment="1" applyProtection="1">
      <alignment horizontal="right" vertical="center"/>
      <protection locked="0"/>
    </xf>
    <xf numFmtId="3" fontId="11" fillId="0" borderId="165" xfId="9" applyNumberFormat="1" applyFont="1" applyFill="1" applyBorder="1" applyAlignment="1" applyProtection="1">
      <alignment horizontal="righ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22</xdr:row>
          <xdr:rowOff>0</xdr:rowOff>
        </xdr:from>
        <xdr:to>
          <xdr:col>0</xdr:col>
          <xdr:colOff>914400</xdr:colOff>
          <xdr:row>26</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486E7FC9-8FB7-48D1-95A1-B3CD6DA4579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4" t="s">
        <v>466</v>
      </c>
      <c r="J1" s="2185"/>
      <c r="K1" s="2185"/>
      <c r="L1" s="2185"/>
      <c r="M1" s="2185"/>
      <c r="N1" s="2185"/>
      <c r="O1" s="2185"/>
      <c r="P1" s="2185"/>
      <c r="Q1" s="2185"/>
      <c r="R1" s="2185"/>
      <c r="S1" s="2185"/>
    </row>
    <row r="2" spans="1:28" ht="12" customHeight="1" x14ac:dyDescent="0.2">
      <c r="A2" s="201" t="s">
        <v>1870</v>
      </c>
      <c r="D2" s="202"/>
      <c r="I2" s="2186" t="s">
        <v>1133</v>
      </c>
      <c r="J2" s="2185"/>
      <c r="K2" s="2185"/>
      <c r="L2" s="2185"/>
      <c r="M2" s="2185"/>
      <c r="N2" s="2185"/>
      <c r="O2" s="2185"/>
      <c r="P2" s="2185"/>
      <c r="Q2" s="2185"/>
      <c r="R2" s="2185"/>
      <c r="S2" s="2185"/>
    </row>
    <row r="3" spans="1:28" ht="12" customHeight="1" x14ac:dyDescent="0.2">
      <c r="A3" s="1816" t="s">
        <v>1953</v>
      </c>
      <c r="B3" s="1817"/>
      <c r="C3" s="1817"/>
      <c r="D3" s="1818"/>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2105</v>
      </c>
      <c r="C5" s="178" t="s">
        <v>1061</v>
      </c>
      <c r="D5" s="361"/>
      <c r="E5" s="361"/>
      <c r="H5" s="192"/>
      <c r="I5" s="2193" t="s">
        <v>769</v>
      </c>
      <c r="J5" s="2138"/>
      <c r="K5" s="2138"/>
      <c r="L5" s="2138"/>
      <c r="M5" s="2138"/>
      <c r="N5" s="2138"/>
      <c r="O5" s="2138"/>
      <c r="P5" s="2138"/>
      <c r="Q5" s="2138"/>
      <c r="R5" s="2138"/>
      <c r="S5" s="2138"/>
    </row>
    <row r="6" spans="1:28" ht="14.1" customHeight="1" x14ac:dyDescent="0.2">
      <c r="B6" s="441"/>
      <c r="C6" s="178" t="s">
        <v>1062</v>
      </c>
      <c r="D6" s="361"/>
      <c r="E6" s="361"/>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2"/>
      <c r="K11" s="180"/>
      <c r="O11" s="1702" t="s">
        <v>2105</v>
      </c>
      <c r="P11" s="377" t="s">
        <v>223</v>
      </c>
      <c r="Q11" s="183"/>
      <c r="R11" s="181"/>
      <c r="S11" s="180"/>
      <c r="T11" s="2140"/>
      <c r="U11" s="2141"/>
      <c r="V11" s="2141"/>
      <c r="W11" s="2141"/>
      <c r="X11" s="2141"/>
      <c r="Y11" s="2141"/>
      <c r="Z11" s="2141"/>
      <c r="AA11" s="214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4">
        <v>4101323026</v>
      </c>
      <c r="B13" s="2155"/>
      <c r="C13" s="2155"/>
      <c r="D13" s="2155"/>
      <c r="E13" s="2155"/>
      <c r="F13" s="2155"/>
      <c r="G13" s="2155"/>
      <c r="H13" s="2156"/>
      <c r="I13" s="184"/>
      <c r="J13" s="183"/>
      <c r="K13" s="181"/>
      <c r="L13" s="183"/>
      <c r="M13" s="183"/>
      <c r="N13" s="183"/>
      <c r="O13" s="183"/>
      <c r="P13" s="183"/>
      <c r="Q13" s="183"/>
      <c r="R13" s="183"/>
      <c r="S13" s="183"/>
      <c r="T13" s="2159" t="s">
        <v>2096</v>
      </c>
      <c r="U13" s="2160"/>
      <c r="V13" s="2160"/>
      <c r="W13" s="2160"/>
      <c r="X13" s="2160"/>
      <c r="Y13" s="2161"/>
      <c r="Z13" s="2161"/>
      <c r="AA13" s="2162"/>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2" t="s">
        <v>2106</v>
      </c>
      <c r="B15" s="2157"/>
      <c r="C15" s="2157"/>
      <c r="D15" s="2157"/>
      <c r="E15" s="2157"/>
      <c r="F15" s="2157"/>
      <c r="G15" s="2157"/>
      <c r="H15" s="2158"/>
      <c r="T15" s="2124" t="s">
        <v>2097</v>
      </c>
      <c r="U15" s="2125"/>
      <c r="V15" s="2125"/>
      <c r="W15" s="2125"/>
      <c r="X15" s="2125"/>
      <c r="Y15" s="2163"/>
      <c r="Z15" s="2163"/>
      <c r="AA15" s="216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2131</v>
      </c>
      <c r="B17" s="2182"/>
      <c r="C17" s="2182"/>
      <c r="D17" s="2182"/>
      <c r="E17" s="2182"/>
      <c r="F17" s="2182"/>
      <c r="G17" s="2182"/>
      <c r="H17" s="2183"/>
      <c r="T17" s="2169" t="s">
        <v>2098</v>
      </c>
      <c r="U17" s="2170"/>
      <c r="V17" s="2170"/>
      <c r="W17" s="2170"/>
      <c r="X17" s="2170"/>
      <c r="Y17" s="2170"/>
      <c r="Z17" s="2170"/>
      <c r="AA17" s="2171"/>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14" t="s">
        <v>766</v>
      </c>
      <c r="AA18" s="200"/>
    </row>
    <row r="19" spans="1:27" ht="13.5" customHeight="1" x14ac:dyDescent="0.2">
      <c r="A19" s="2152" t="s">
        <v>2107</v>
      </c>
      <c r="B19" s="2153"/>
      <c r="C19" s="2153"/>
      <c r="D19" s="2153"/>
      <c r="E19" s="2153"/>
      <c r="F19" s="2153"/>
      <c r="G19" s="2153"/>
      <c r="H19" s="2151"/>
      <c r="I19" s="183"/>
      <c r="J19" s="376"/>
      <c r="K19" s="194"/>
      <c r="L19" s="192"/>
      <c r="M19" s="651" t="s">
        <v>355</v>
      </c>
      <c r="P19" s="180"/>
      <c r="Q19" s="180"/>
      <c r="R19" s="180"/>
      <c r="S19" s="184"/>
      <c r="T19" s="2152" t="s">
        <v>2099</v>
      </c>
      <c r="U19" s="2150"/>
      <c r="V19" s="2150"/>
      <c r="W19" s="2151"/>
      <c r="X19" s="2167" t="s">
        <v>2100</v>
      </c>
      <c r="Y19" s="2168"/>
      <c r="Z19" s="2165">
        <v>61081</v>
      </c>
      <c r="AA19" s="216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9" t="s">
        <v>2106</v>
      </c>
      <c r="B21" s="2150"/>
      <c r="C21" s="2150"/>
      <c r="D21" s="2150"/>
      <c r="E21" s="2150"/>
      <c r="F21" s="2150"/>
      <c r="G21" s="2150"/>
      <c r="H21" s="2151"/>
      <c r="I21" s="2175" t="s">
        <v>767</v>
      </c>
      <c r="J21" s="2138"/>
      <c r="K21" s="2138"/>
      <c r="L21" s="2138"/>
      <c r="M21" s="2138"/>
      <c r="N21" s="2138"/>
      <c r="O21" s="2138"/>
      <c r="P21" s="2138"/>
      <c r="Q21" s="2138"/>
      <c r="R21" s="2138"/>
      <c r="S21" s="2139"/>
      <c r="T21" s="2119" t="s">
        <v>2101</v>
      </c>
      <c r="U21" s="2120"/>
      <c r="V21" s="2120"/>
      <c r="W21" s="2120"/>
      <c r="X21" s="2133" t="s">
        <v>2102</v>
      </c>
      <c r="Y21" s="2131"/>
      <c r="Z21" s="2131"/>
      <c r="AA21" s="2132"/>
    </row>
    <row r="22" spans="1:27" ht="13.5" customHeight="1" x14ac:dyDescent="0.2">
      <c r="A22" s="364" t="s">
        <v>611</v>
      </c>
      <c r="B22" s="278"/>
      <c r="C22" s="278"/>
      <c r="D22" s="278"/>
      <c r="E22" s="278"/>
      <c r="F22" s="278"/>
      <c r="G22" s="278"/>
      <c r="H22" s="279"/>
      <c r="I22" s="2176" t="s">
        <v>1745</v>
      </c>
      <c r="J22" s="2177"/>
      <c r="K22" s="2177"/>
      <c r="L22" s="2177"/>
      <c r="M22" s="2177"/>
      <c r="N22" s="2177"/>
      <c r="O22" s="2177"/>
      <c r="P22" s="2177"/>
      <c r="Q22" s="2177"/>
      <c r="R22" s="2177"/>
      <c r="S22" s="2178"/>
      <c r="T22" s="362" t="s">
        <v>1905</v>
      </c>
      <c r="U22" s="270"/>
      <c r="V22" s="340"/>
      <c r="W22" s="270"/>
      <c r="X22" s="1915" t="s">
        <v>1574</v>
      </c>
      <c r="Z22" s="199"/>
      <c r="AA22" s="200"/>
    </row>
    <row r="23" spans="1:27" ht="13.5" customHeight="1" x14ac:dyDescent="0.2">
      <c r="A23" s="2172"/>
      <c r="B23" s="2173"/>
      <c r="C23" s="2173"/>
      <c r="D23" s="2173"/>
      <c r="E23" s="2173"/>
      <c r="F23" s="2173"/>
      <c r="G23" s="2173"/>
      <c r="H23" s="2174"/>
      <c r="T23" s="2119" t="s">
        <v>2103</v>
      </c>
      <c r="U23" s="2120"/>
      <c r="V23" s="2120"/>
      <c r="W23" s="2120"/>
      <c r="X23" s="2130">
        <v>43434</v>
      </c>
      <c r="Y23" s="2131"/>
      <c r="Z23" s="2131"/>
      <c r="AA23" s="213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9">
        <v>61088</v>
      </c>
      <c r="B25" s="2150"/>
      <c r="C25" s="2150"/>
      <c r="D25" s="2150"/>
      <c r="E25" s="2150"/>
      <c r="F25" s="2150"/>
      <c r="G25" s="2150"/>
      <c r="H25" s="2151"/>
      <c r="I25" s="652"/>
      <c r="J25" s="203"/>
      <c r="K25" s="203"/>
      <c r="L25" s="203"/>
      <c r="M25" s="203"/>
      <c r="N25" s="203"/>
      <c r="O25" s="203"/>
      <c r="P25" s="203"/>
      <c r="Q25" s="203"/>
      <c r="R25" s="203"/>
      <c r="S25" s="204"/>
      <c r="T25" s="2116" t="s">
        <v>2104</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4" t="s">
        <v>1897</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2105</v>
      </c>
      <c r="C29" s="665" t="s">
        <v>961</v>
      </c>
      <c r="D29" s="653"/>
      <c r="E29" s="1082"/>
      <c r="F29" s="1509" t="s">
        <v>1572</v>
      </c>
      <c r="G29" s="653"/>
      <c r="I29" s="273"/>
      <c r="J29" s="389"/>
      <c r="K29" s="181" t="s">
        <v>656</v>
      </c>
      <c r="L29" s="1702" t="s">
        <v>2105</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2105</v>
      </c>
      <c r="C30" s="665" t="s">
        <v>1360</v>
      </c>
      <c r="D30" s="181"/>
      <c r="E30" s="181"/>
      <c r="F30" s="1269"/>
      <c r="G30" s="653"/>
      <c r="H30" s="653"/>
      <c r="I30" s="273"/>
      <c r="J30" s="389"/>
      <c r="K30" s="181" t="s">
        <v>656</v>
      </c>
      <c r="L30" s="389"/>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50"/>
      <c r="R35" s="215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2110</v>
      </c>
      <c r="B38" s="2182"/>
      <c r="C38" s="2182"/>
      <c r="D38" s="2182"/>
      <c r="E38" s="2182"/>
      <c r="F38" s="2150"/>
      <c r="G38" s="2150"/>
      <c r="H38" s="2151"/>
      <c r="I38" s="2198"/>
      <c r="J38" s="2125"/>
      <c r="K38" s="2125"/>
      <c r="L38" s="2125"/>
      <c r="M38" s="2125"/>
      <c r="N38" s="2125"/>
      <c r="O38" s="2125"/>
      <c r="P38" s="2122"/>
      <c r="Q38" s="2122"/>
      <c r="R38" s="2122"/>
      <c r="S38" s="2123"/>
      <c r="T38" s="2124"/>
      <c r="U38" s="2125"/>
      <c r="V38" s="2125"/>
      <c r="W38" s="2125"/>
      <c r="X38" s="2122"/>
      <c r="Y38" s="2122"/>
      <c r="Z38" s="2122"/>
      <c r="AA38" s="2123"/>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05" t="s">
        <v>2111</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t="s">
        <v>2108</v>
      </c>
      <c r="B42" s="2150"/>
      <c r="C42" s="2151"/>
      <c r="D42" s="2167" t="s">
        <v>2109</v>
      </c>
      <c r="E42" s="2150"/>
      <c r="F42" s="2150"/>
      <c r="G42" s="2150"/>
      <c r="H42" s="2151"/>
      <c r="I42" s="2124"/>
      <c r="J42" s="2122"/>
      <c r="K42" s="2122"/>
      <c r="L42" s="2122"/>
      <c r="M42" s="2122"/>
      <c r="N42" s="2122"/>
      <c r="O42" s="2123"/>
      <c r="P42" s="2121"/>
      <c r="Q42" s="2122"/>
      <c r="R42" s="2122"/>
      <c r="S42" s="2123"/>
      <c r="T42" s="2124"/>
      <c r="U42" s="2122"/>
      <c r="V42" s="2122"/>
      <c r="W42" s="2123"/>
      <c r="X42" s="2121"/>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13" sqref="I13:L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6" t="s">
        <v>2120</v>
      </c>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2105</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2130</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36"/>
      <c r="C112" s="2237"/>
      <c r="D112" s="2237"/>
      <c r="E112" s="2237"/>
      <c r="F112" s="2237"/>
      <c r="G112" s="2237"/>
      <c r="H112" s="223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9" t="s">
        <v>2096</v>
      </c>
      <c r="D114" s="223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0" t="s">
        <v>1589</v>
      </c>
      <c r="D117" s="2241"/>
      <c r="E117" s="2242"/>
      <c r="F117" s="2242"/>
      <c r="G117" s="2242"/>
      <c r="H117" s="224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 xml:space="preserve">&amp;C </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149971167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0.04</v>
      </c>
      <c r="E10" s="99" t="s">
        <v>1164</v>
      </c>
      <c r="F10" s="468">
        <v>7.3489999999999996E-3</v>
      </c>
      <c r="G10" s="99" t="s">
        <v>1164</v>
      </c>
      <c r="H10" s="468">
        <v>9.639E-3</v>
      </c>
      <c r="I10" s="99" t="s">
        <v>1165</v>
      </c>
      <c r="J10" s="469">
        <f>ROUND(D10+F10+H10,5)</f>
        <v>5.6989999999999999E-2</v>
      </c>
      <c r="K10" s="92"/>
      <c r="L10" s="468">
        <v>4.26E-4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15363232</v>
      </c>
      <c r="E16" s="99"/>
      <c r="F16" s="81">
        <f>SUM('Acct Summary 7-8'!C17,'Acct Summary 7-8'!D17,'Acct Summary 7-8'!F17)</f>
        <v>14872677</v>
      </c>
      <c r="G16" s="99"/>
      <c r="H16" s="81">
        <f>SUM(D16-F16)</f>
        <v>490555</v>
      </c>
      <c r="I16" s="92"/>
      <c r="J16" s="81">
        <f>SUM('Acct Summary 7-8'!C81,'Acct Summary 7-8'!D81,'Acct Summary 7-8'!F81,'Acct Summary 7-8'!I81)</f>
        <v>10122729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20696021.046</v>
      </c>
      <c r="I31" s="330"/>
      <c r="J31" s="92"/>
      <c r="K31" s="92"/>
      <c r="L31" s="92"/>
      <c r="M31" s="92"/>
    </row>
    <row r="32" spans="1:13" ht="13.35" customHeight="1" x14ac:dyDescent="0.2">
      <c r="B32" s="2107" t="s">
        <v>2105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4861739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13" sqref="I13:L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1960</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Winnebago CUSD 323</v>
      </c>
      <c r="E7" s="135"/>
      <c r="G7" s="136"/>
      <c r="H7" s="137"/>
      <c r="I7" s="137"/>
      <c r="J7" s="137"/>
      <c r="K7" s="137"/>
      <c r="L7"/>
      <c r="M7"/>
      <c r="N7"/>
      <c r="O7"/>
      <c r="P7"/>
    </row>
    <row r="8" spans="1:18" ht="12.75" x14ac:dyDescent="0.2">
      <c r="A8"/>
      <c r="B8"/>
      <c r="C8" s="133" t="s">
        <v>1316</v>
      </c>
      <c r="D8" s="138">
        <f>COVER!A13</f>
        <v>4101323026</v>
      </c>
      <c r="E8" s="139"/>
      <c r="G8"/>
      <c r="H8"/>
      <c r="I8"/>
      <c r="J8"/>
      <c r="K8"/>
      <c r="L8"/>
      <c r="M8"/>
      <c r="N8"/>
      <c r="O8"/>
      <c r="P8"/>
    </row>
    <row r="9" spans="1:18" ht="12.75" x14ac:dyDescent="0.2">
      <c r="A9"/>
      <c r="B9"/>
      <c r="C9" s="133" t="s">
        <v>809</v>
      </c>
      <c r="D9" s="332"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10122729</v>
      </c>
      <c r="I12" s="1151"/>
      <c r="J12" s="1151"/>
      <c r="K12" s="1152">
        <f>TRUNC((H12/H13*100000),5)/100000</f>
        <v>0.6588931938</v>
      </c>
      <c r="L12" s="1153"/>
      <c r="M12" s="101" t="s">
        <v>1339</v>
      </c>
      <c r="N12" s="101"/>
      <c r="O12" s="1154">
        <v>0.35</v>
      </c>
      <c r="P12" s="153"/>
      <c r="Q12" s="153"/>
    </row>
    <row r="13" spans="1:18" s="155" customFormat="1" ht="11.25" x14ac:dyDescent="0.2">
      <c r="A13" s="153"/>
      <c r="B13" s="1148"/>
      <c r="C13" s="2260" t="s">
        <v>1581</v>
      </c>
      <c r="D13" s="2261"/>
      <c r="E13" s="153"/>
      <c r="F13" s="325" t="s">
        <v>910</v>
      </c>
      <c r="G13" s="1149"/>
      <c r="H13" s="1150">
        <f>SUM('Acct Summary 7-8'!C8+'Acct Summary 7-8'!D8+'Acct Summary 7-8'!F8+'Acct Summary 7-8'!I8)+H14</f>
        <v>15363232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14872677</v>
      </c>
      <c r="I17" s="1151"/>
      <c r="J17" s="1157"/>
      <c r="K17" s="1152">
        <f>TRUNC((H17/H18*100000),5)/100000</f>
        <v>0.96806954419999991</v>
      </c>
      <c r="L17" s="1153"/>
      <c r="M17" s="1114" t="s">
        <v>1367</v>
      </c>
      <c r="O17" s="1158" t="str">
        <f>IF(AND(O16="2", J20 &gt; 2),"1",IF(AND(O16 = "1", J20 &gt; 2),"2",IF(AND(O16="1", J20 &gt;1),"1","0")))</f>
        <v>0</v>
      </c>
      <c r="P17" s="153"/>
    </row>
    <row r="18" spans="1:18" s="155" customFormat="1" ht="11.25" x14ac:dyDescent="0.2">
      <c r="A18" s="153"/>
      <c r="B18" s="1148"/>
      <c r="C18" s="2260" t="s">
        <v>1573</v>
      </c>
      <c r="D18" s="2261"/>
      <c r="E18" s="153"/>
      <c r="F18" s="1136" t="s">
        <v>911</v>
      </c>
      <c r="G18" s="1149"/>
      <c r="H18" s="1150">
        <f>SUM('Acct Summary 7-8'!C8+'Acct Summary 7-8'!D8+'Acct Summary 7-8'!F8+'Acct Summary 7-8'!I8)+H19</f>
        <v>15363232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7" t="s">
        <v>1708</v>
      </c>
      <c r="D24" s="2257"/>
      <c r="E24" s="153"/>
      <c r="F24" s="153" t="s">
        <v>513</v>
      </c>
      <c r="G24" s="1149"/>
      <c r="H24" s="1150">
        <f>SUM('Assets-Liab 5-6'!C4+'Assets-Liab 5-6'!D4+'Assets-Liab 5-6'!F4+'Assets-Liab 5-6'!I4+'Assets-Liab 5-6'!C5+'Assets-Liab 5-6'!D5+'Assets-Liab 5-6'!F5+'Assets-Liab 5-6'!I5)</f>
        <v>10145745</v>
      </c>
      <c r="I24" s="676"/>
      <c r="J24" s="676"/>
      <c r="K24" s="1161">
        <f>TRUNC(((H24/H25*100000)/100000),2)</f>
        <v>245.58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41312.991670000003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7264828.2862299997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4861739</v>
      </c>
      <c r="I32" s="1159"/>
      <c r="J32" s="1159"/>
      <c r="K32" s="1161">
        <f>TRUNC(100-((((H32/H33*100))*100)/100),2)</f>
        <v>76.5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20696021.046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I13" sqref="I13:L13"/>
      <selection pane="bottomLeft" activeCell="I13" sqref="I13:L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3874240</v>
      </c>
      <c r="D4" s="408">
        <v>1410188</v>
      </c>
      <c r="E4" s="408">
        <v>650237</v>
      </c>
      <c r="F4" s="408">
        <v>3080773</v>
      </c>
      <c r="G4" s="408">
        <v>336883</v>
      </c>
      <c r="H4" s="408"/>
      <c r="I4" s="408">
        <v>891444</v>
      </c>
      <c r="J4" s="432">
        <v>117744</v>
      </c>
      <c r="K4" s="408">
        <v>3599236</v>
      </c>
      <c r="L4" s="408">
        <v>198242</v>
      </c>
      <c r="M4" s="429"/>
      <c r="N4" s="478"/>
    </row>
    <row r="5" spans="1:14" x14ac:dyDescent="0.2">
      <c r="A5" s="473" t="s">
        <v>1151</v>
      </c>
      <c r="B5" s="39">
        <v>120</v>
      </c>
      <c r="C5" s="679">
        <v>300000</v>
      </c>
      <c r="D5" s="408"/>
      <c r="E5" s="408"/>
      <c r="F5" s="408">
        <v>589100</v>
      </c>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100</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v>79</v>
      </c>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3661</v>
      </c>
      <c r="D12" s="408"/>
      <c r="E12" s="408"/>
      <c r="F12" s="408"/>
      <c r="G12" s="408"/>
      <c r="H12" s="408"/>
      <c r="I12" s="408"/>
      <c r="J12" s="432"/>
      <c r="K12" s="408"/>
      <c r="L12" s="408"/>
      <c r="M12" s="478"/>
      <c r="N12" s="478"/>
    </row>
    <row r="13" spans="1:14" ht="13.5" customHeight="1" thickBot="1" x14ac:dyDescent="0.25">
      <c r="A13" s="460" t="s">
        <v>730</v>
      </c>
      <c r="B13" s="453"/>
      <c r="C13" s="681">
        <f>SUM(C4:C12)</f>
        <v>4178001</v>
      </c>
      <c r="D13" s="681">
        <f t="shared" ref="D13:L13" si="0">SUM(D4:D12)</f>
        <v>1410267</v>
      </c>
      <c r="E13" s="681">
        <f t="shared" si="0"/>
        <v>650237</v>
      </c>
      <c r="F13" s="681">
        <f t="shared" si="0"/>
        <v>3669873</v>
      </c>
      <c r="G13" s="681">
        <f t="shared" si="0"/>
        <v>336883</v>
      </c>
      <c r="H13" s="681">
        <f t="shared" si="0"/>
        <v>0</v>
      </c>
      <c r="I13" s="681">
        <f t="shared" si="0"/>
        <v>891444</v>
      </c>
      <c r="J13" s="681">
        <f t="shared" si="0"/>
        <v>117744</v>
      </c>
      <c r="K13" s="681">
        <f t="shared" si="0"/>
        <v>3599236</v>
      </c>
      <c r="L13" s="681">
        <f t="shared" si="0"/>
        <v>198242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88263</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21757637</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174179</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f>
        <v>4356779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E39</f>
        <v>650237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4211502</v>
      </c>
    </row>
    <row r="23" spans="1:14" ht="13.5" customHeight="1" thickBot="1" x14ac:dyDescent="0.25">
      <c r="A23" s="460" t="s">
        <v>729</v>
      </c>
      <c r="B23" s="716"/>
      <c r="C23" s="429"/>
      <c r="D23" s="429"/>
      <c r="E23" s="429"/>
      <c r="F23" s="429"/>
      <c r="G23" s="429"/>
      <c r="H23" s="429"/>
      <c r="I23" s="429"/>
      <c r="J23" s="429"/>
      <c r="K23" s="429"/>
      <c r="L23" s="429"/>
      <c r="M23" s="685">
        <f>SUM(M15:M22)</f>
        <v>26376858</v>
      </c>
      <c r="N23" s="685">
        <f>SUM(N21:N22)</f>
        <v>4861739</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v>100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26756</v>
      </c>
      <c r="D31" s="432"/>
      <c r="E31" s="432"/>
      <c r="F31" s="408"/>
      <c r="G31" s="432">
        <v>3</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198242</v>
      </c>
      <c r="M33" s="429"/>
      <c r="N33" s="478"/>
    </row>
    <row r="34" spans="1:14" ht="13.5" customHeight="1" thickBot="1" x14ac:dyDescent="0.25">
      <c r="A34" s="1066" t="s">
        <v>740</v>
      </c>
      <c r="B34" s="717"/>
      <c r="C34" s="1089">
        <f>SUM(C25:C33)</f>
        <v>26756</v>
      </c>
      <c r="D34" s="1089">
        <f t="shared" ref="D34:K34" si="1">SUM(D25:D33)</f>
        <v>100</v>
      </c>
      <c r="E34" s="1089">
        <f t="shared" si="1"/>
        <v>0</v>
      </c>
      <c r="F34" s="1089">
        <f t="shared" si="1"/>
        <v>0</v>
      </c>
      <c r="G34" s="1089">
        <f t="shared" si="1"/>
        <v>3</v>
      </c>
      <c r="H34" s="1089">
        <f t="shared" si="1"/>
        <v>0</v>
      </c>
      <c r="I34" s="1089">
        <f t="shared" si="1"/>
        <v>0</v>
      </c>
      <c r="J34" s="1089">
        <f t="shared" si="1"/>
        <v>0</v>
      </c>
      <c r="K34" s="1089">
        <f t="shared" si="1"/>
        <v>0</v>
      </c>
      <c r="L34" s="1049">
        <f>SUM(L33)</f>
        <v>198242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4861739</v>
      </c>
    </row>
    <row r="37" spans="1:14" ht="13.5" thickBot="1" x14ac:dyDescent="0.25">
      <c r="A37" s="460" t="s">
        <v>739</v>
      </c>
      <c r="B37" s="716"/>
      <c r="C37" s="503"/>
      <c r="D37" s="503"/>
      <c r="E37" s="503"/>
      <c r="F37" s="503"/>
      <c r="G37" s="503"/>
      <c r="H37" s="503"/>
      <c r="I37" s="503"/>
      <c r="J37" s="503"/>
      <c r="K37" s="503"/>
      <c r="L37" s="510"/>
      <c r="M37" s="429"/>
      <c r="N37" s="685">
        <f>SUM(N36:N36)</f>
        <v>4861739</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f>
        <v>4151245</v>
      </c>
      <c r="D39" s="719">
        <f>'Acct Summary 7-8'!D81</f>
        <v>1410167</v>
      </c>
      <c r="E39" s="719">
        <f>'Acct Summary 7-8'!E81</f>
        <v>650237</v>
      </c>
      <c r="F39" s="719">
        <f>'Acct Summary 7-8'!F81</f>
        <v>3669873</v>
      </c>
      <c r="G39" s="719">
        <f>'Acct Summary 7-8'!G81</f>
        <v>336880</v>
      </c>
      <c r="H39" s="719">
        <f>'Acct Summary 7-8'!H81</f>
        <v>0</v>
      </c>
      <c r="I39" s="719">
        <f>'Acct Summary 7-8'!I81</f>
        <v>891444</v>
      </c>
      <c r="J39" s="718">
        <f>'Acct Summary 7-8'!J81</f>
        <v>117744</v>
      </c>
      <c r="K39" s="719">
        <f>'Acct Summary 7-8'!K81</f>
        <v>3599236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'Cap Outlay Deprec 27'!F16</f>
        <v>26376858</v>
      </c>
      <c r="N40" s="686"/>
    </row>
    <row r="41" spans="1:14" ht="13.5" customHeight="1" thickBot="1" x14ac:dyDescent="0.25">
      <c r="A41" s="460" t="s">
        <v>741</v>
      </c>
      <c r="B41" s="451"/>
      <c r="C41" s="481">
        <f>(SUM(C34,C37,C38,C39))</f>
        <v>4178001</v>
      </c>
      <c r="D41" s="481">
        <f t="shared" ref="D41:L41" si="2">SUM(D34,D37,D38:D39)</f>
        <v>1410267</v>
      </c>
      <c r="E41" s="481">
        <f t="shared" si="2"/>
        <v>650237</v>
      </c>
      <c r="F41" s="481">
        <f t="shared" si="2"/>
        <v>3669873</v>
      </c>
      <c r="G41" s="481">
        <f t="shared" si="2"/>
        <v>336883</v>
      </c>
      <c r="H41" s="481">
        <f t="shared" si="2"/>
        <v>0</v>
      </c>
      <c r="I41" s="481">
        <f t="shared" si="2"/>
        <v>891444</v>
      </c>
      <c r="J41" s="481">
        <f t="shared" si="2"/>
        <v>117744</v>
      </c>
      <c r="K41" s="481">
        <f t="shared" si="2"/>
        <v>3599236</v>
      </c>
      <c r="L41" s="481">
        <f t="shared" si="2"/>
        <v>198242</v>
      </c>
      <c r="M41" s="481">
        <f>SUM(M40)</f>
        <v>26376858</v>
      </c>
      <c r="N41" s="481">
        <f>SUM(N37)</f>
        <v>4861739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13" sqref="I13:L13"/>
      <selection pane="bottomLeft" activeCell="I13" sqref="I13:L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7438550</v>
      </c>
      <c r="D4" s="687">
        <f>'Revenues 9-14'!D109</f>
        <v>1358217</v>
      </c>
      <c r="E4" s="687">
        <f>'Revenues 9-14'!E109</f>
        <v>1234520</v>
      </c>
      <c r="F4" s="687">
        <f>'Revenues 9-14'!F109</f>
        <v>1531358</v>
      </c>
      <c r="G4" s="687">
        <f>'Revenues 9-14'!G109</f>
        <v>594483</v>
      </c>
      <c r="H4" s="687">
        <f>'Revenues 9-14'!H109</f>
        <v>0</v>
      </c>
      <c r="I4" s="687">
        <f>'Revenues 9-14'!I109</f>
        <v>82134</v>
      </c>
      <c r="J4" s="687">
        <f>'Revenues 9-14'!J109</f>
        <v>90058</v>
      </c>
      <c r="K4" s="687">
        <f>'Revenues 9-14'!K109</f>
        <v>111062</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4036927</v>
      </c>
      <c r="D6" s="688">
        <f>'Revenues 9-14'!D173</f>
        <v>0</v>
      </c>
      <c r="E6" s="688">
        <f>'Revenues 9-14'!E173</f>
        <v>0</v>
      </c>
      <c r="F6" s="688">
        <f>'Revenues 9-14'!F173</f>
        <v>355051</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560995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12036472</v>
      </c>
      <c r="D8" s="481">
        <f t="shared" ref="D8:K8" si="0">SUM(D4:D7)</f>
        <v>1358217</v>
      </c>
      <c r="E8" s="481">
        <f t="shared" si="0"/>
        <v>1234520</v>
      </c>
      <c r="F8" s="481">
        <f t="shared" si="0"/>
        <v>1886409</v>
      </c>
      <c r="G8" s="481">
        <f t="shared" si="0"/>
        <v>594483</v>
      </c>
      <c r="H8" s="481">
        <f t="shared" si="0"/>
        <v>0</v>
      </c>
      <c r="I8" s="481">
        <f t="shared" si="0"/>
        <v>82134</v>
      </c>
      <c r="J8" s="481">
        <f t="shared" si="0"/>
        <v>90058</v>
      </c>
      <c r="K8" s="481">
        <f t="shared" si="0"/>
        <v>111062</v>
      </c>
      <c r="L8" s="38"/>
    </row>
    <row r="9" spans="1:13" ht="15" thickTop="1" x14ac:dyDescent="0.2">
      <c r="A9" s="1009" t="s">
        <v>343</v>
      </c>
      <c r="B9" s="452">
        <v>3998</v>
      </c>
      <c r="C9" s="414">
        <v>2789656</v>
      </c>
      <c r="D9" s="485"/>
      <c r="E9" s="414"/>
      <c r="F9" s="414"/>
      <c r="G9" s="692"/>
      <c r="H9" s="414"/>
      <c r="I9" s="490" t="s">
        <v>1365</v>
      </c>
      <c r="J9" s="431"/>
      <c r="K9" s="414"/>
      <c r="L9" s="38"/>
    </row>
    <row r="10" spans="1:13" s="47" customFormat="1" ht="13.5" thickBot="1" x14ac:dyDescent="0.25">
      <c r="A10" s="460" t="s">
        <v>1369</v>
      </c>
      <c r="B10" s="453"/>
      <c r="C10" s="481">
        <f>SUM(C8:C9)</f>
        <v>14826128</v>
      </c>
      <c r="D10" s="481">
        <f t="shared" ref="D10:K10" si="1">SUM(D8:D9)</f>
        <v>1358217</v>
      </c>
      <c r="E10" s="481">
        <f t="shared" si="1"/>
        <v>1234520</v>
      </c>
      <c r="F10" s="481">
        <f t="shared" si="1"/>
        <v>1886409</v>
      </c>
      <c r="G10" s="481">
        <f t="shared" si="1"/>
        <v>594483</v>
      </c>
      <c r="H10" s="481">
        <f t="shared" si="1"/>
        <v>0</v>
      </c>
      <c r="I10" s="481">
        <f t="shared" si="1"/>
        <v>82134</v>
      </c>
      <c r="J10" s="481">
        <f t="shared" si="1"/>
        <v>90058</v>
      </c>
      <c r="K10" s="481">
        <f t="shared" si="1"/>
        <v>111062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8067499</v>
      </c>
      <c r="D12" s="494" t="s">
        <v>1365</v>
      </c>
      <c r="E12" s="429" t="s">
        <v>1365</v>
      </c>
      <c r="F12" s="429" t="s">
        <v>1365</v>
      </c>
      <c r="G12" s="687">
        <f>'Expenditures 15-22'!K223</f>
        <v>196264</v>
      </c>
      <c r="H12" s="427"/>
      <c r="I12" s="429" t="s">
        <v>1365</v>
      </c>
      <c r="J12" s="429" t="s">
        <v>1365</v>
      </c>
      <c r="K12" s="427" t="s">
        <v>1365</v>
      </c>
      <c r="L12" s="38"/>
    </row>
    <row r="13" spans="1:13" x14ac:dyDescent="0.2">
      <c r="A13" s="726" t="s">
        <v>525</v>
      </c>
      <c r="B13" s="292">
        <v>2000</v>
      </c>
      <c r="C13" s="688">
        <f>'Expenditures 15-22'!K74</f>
        <v>3852412</v>
      </c>
      <c r="D13" s="688">
        <f>'Expenditures 15-22'!K129</f>
        <v>1373789</v>
      </c>
      <c r="E13" s="478" t="s">
        <v>1365</v>
      </c>
      <c r="F13" s="688">
        <f>'Expenditures 15-22'!K178</f>
        <v>524124</v>
      </c>
      <c r="G13" s="688">
        <f>'Expenditures 15-22'!K273</f>
        <v>331341</v>
      </c>
      <c r="H13" s="688">
        <f>'Expenditures 15-22'!K296</f>
        <v>0</v>
      </c>
      <c r="I13" s="429" t="s">
        <v>1365</v>
      </c>
      <c r="J13" s="741">
        <f>'Expenditures 15-22'!K323</f>
        <v>69929</v>
      </c>
      <c r="K13" s="693">
        <f>'Expenditures 15-22'!K341</f>
        <v>189183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908994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1074</v>
      </c>
      <c r="D16" s="688">
        <f>'Expenditures 15-22'!K148</f>
        <v>0</v>
      </c>
      <c r="E16" s="688">
        <f>'Expenditures 15-22'!K166</f>
        <v>1255126</v>
      </c>
      <c r="F16" s="688">
        <f>'Expenditures 15-22'!K202</f>
        <v>144785</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12829979</v>
      </c>
      <c r="D17" s="481">
        <f t="shared" si="2"/>
        <v>1373789</v>
      </c>
      <c r="E17" s="481">
        <f t="shared" si="2"/>
        <v>1255126</v>
      </c>
      <c r="F17" s="481">
        <f t="shared" si="2"/>
        <v>668909</v>
      </c>
      <c r="G17" s="481">
        <f t="shared" si="2"/>
        <v>527605</v>
      </c>
      <c r="H17" s="481">
        <f t="shared" si="2"/>
        <v>0</v>
      </c>
      <c r="I17" s="429"/>
      <c r="J17" s="481">
        <f>SUM(J12:J16)</f>
        <v>69929</v>
      </c>
      <c r="K17" s="481">
        <f>SUM(K12:K16)</f>
        <v>189183</v>
      </c>
      <c r="L17" s="38"/>
    </row>
    <row r="18" spans="1:12" ht="15" customHeight="1" thickTop="1" x14ac:dyDescent="0.2">
      <c r="A18" s="1010" t="s">
        <v>1298</v>
      </c>
      <c r="B18" s="257">
        <v>4180</v>
      </c>
      <c r="C18" s="687">
        <f t="shared" ref="C18:H18" si="3">C9</f>
        <v>2789656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15619635</v>
      </c>
      <c r="D19" s="481">
        <f t="shared" si="4"/>
        <v>1373789</v>
      </c>
      <c r="E19" s="481">
        <f t="shared" si="4"/>
        <v>1255126</v>
      </c>
      <c r="F19" s="481">
        <f t="shared" si="4"/>
        <v>668909</v>
      </c>
      <c r="G19" s="481">
        <f t="shared" si="4"/>
        <v>527605</v>
      </c>
      <c r="H19" s="481">
        <f t="shared" si="4"/>
        <v>0</v>
      </c>
      <c r="I19" s="429"/>
      <c r="J19" s="481">
        <f>SUM(J17:J18)</f>
        <v>69929</v>
      </c>
      <c r="K19" s="481">
        <f>SUM(K17:K18)</f>
        <v>189183</v>
      </c>
      <c r="L19" s="38"/>
    </row>
    <row r="20" spans="1:12" ht="27" thickTop="1" thickBot="1" x14ac:dyDescent="0.25">
      <c r="A20" s="454" t="s">
        <v>1299</v>
      </c>
      <c r="B20" s="455"/>
      <c r="C20" s="1008">
        <f>C8-C17</f>
        <v>-793507</v>
      </c>
      <c r="D20" s="1008">
        <f t="shared" ref="D20:K20" si="5">D8-D17</f>
        <v>-15572</v>
      </c>
      <c r="E20" s="1008">
        <f t="shared" si="5"/>
        <v>-20606</v>
      </c>
      <c r="F20" s="1008">
        <f t="shared" si="5"/>
        <v>1217500</v>
      </c>
      <c r="G20" s="1008">
        <f t="shared" si="5"/>
        <v>66878</v>
      </c>
      <c r="H20" s="1008">
        <f t="shared" si="5"/>
        <v>0</v>
      </c>
      <c r="I20" s="1008">
        <f t="shared" si="5"/>
        <v>82134</v>
      </c>
      <c r="J20" s="1008">
        <f t="shared" si="5"/>
        <v>20129</v>
      </c>
      <c r="K20" s="1008">
        <f t="shared" si="5"/>
        <v>-78121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600000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v>3390400</v>
      </c>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50</v>
      </c>
      <c r="D36" s="432">
        <v>43</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600050</v>
      </c>
      <c r="D44" s="684">
        <f t="shared" ref="D44:K44" si="6">SUM(D24:D43)</f>
        <v>43</v>
      </c>
      <c r="E44" s="684">
        <f t="shared" si="6"/>
        <v>0</v>
      </c>
      <c r="F44" s="684">
        <f t="shared" si="6"/>
        <v>0</v>
      </c>
      <c r="G44" s="684">
        <f t="shared" si="6"/>
        <v>0</v>
      </c>
      <c r="H44" s="684">
        <f t="shared" si="6"/>
        <v>0</v>
      </c>
      <c r="I44" s="684">
        <f t="shared" si="6"/>
        <v>0</v>
      </c>
      <c r="J44" s="684">
        <f t="shared" si="6"/>
        <v>0</v>
      </c>
      <c r="K44" s="684">
        <f t="shared" si="6"/>
        <v>3390400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600000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600000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600050</v>
      </c>
      <c r="D77" s="440">
        <f t="shared" si="8"/>
        <v>43</v>
      </c>
      <c r="E77" s="440">
        <f t="shared" si="8"/>
        <v>0</v>
      </c>
      <c r="F77" s="440">
        <f t="shared" si="8"/>
        <v>-600000</v>
      </c>
      <c r="G77" s="440">
        <f t="shared" si="8"/>
        <v>0</v>
      </c>
      <c r="H77" s="440">
        <f t="shared" si="8"/>
        <v>0</v>
      </c>
      <c r="I77" s="440">
        <f t="shared" si="8"/>
        <v>0</v>
      </c>
      <c r="J77" s="440">
        <f t="shared" si="8"/>
        <v>0</v>
      </c>
      <c r="K77" s="440">
        <f t="shared" si="8"/>
        <v>3390400</v>
      </c>
      <c r="L77" s="38"/>
    </row>
    <row r="78" spans="1:12" ht="29.25" customHeight="1" thickTop="1" thickBot="1" x14ac:dyDescent="0.25">
      <c r="A78" s="2267" t="s">
        <v>681</v>
      </c>
      <c r="B78" s="2268"/>
      <c r="C78" s="439">
        <f t="shared" ref="C78:K78" si="9">C20+C77</f>
        <v>-193457</v>
      </c>
      <c r="D78" s="439">
        <f t="shared" si="9"/>
        <v>-15529</v>
      </c>
      <c r="E78" s="439">
        <f t="shared" si="9"/>
        <v>-20606</v>
      </c>
      <c r="F78" s="439">
        <f t="shared" si="9"/>
        <v>617500</v>
      </c>
      <c r="G78" s="439">
        <f t="shared" si="9"/>
        <v>66878</v>
      </c>
      <c r="H78" s="439">
        <f t="shared" si="9"/>
        <v>0</v>
      </c>
      <c r="I78" s="439">
        <f t="shared" si="9"/>
        <v>82134</v>
      </c>
      <c r="J78" s="439">
        <f t="shared" si="9"/>
        <v>20129</v>
      </c>
      <c r="K78" s="439">
        <f t="shared" si="9"/>
        <v>3312279</v>
      </c>
      <c r="L78" s="501"/>
    </row>
    <row r="79" spans="1:12" ht="13.5" thickTop="1" x14ac:dyDescent="0.2">
      <c r="A79" s="812" t="s">
        <v>1955</v>
      </c>
      <c r="B79" s="456"/>
      <c r="C79" s="431">
        <v>4344702</v>
      </c>
      <c r="D79" s="695">
        <v>1425696</v>
      </c>
      <c r="E79" s="695">
        <v>670843</v>
      </c>
      <c r="F79" s="695">
        <v>3052373</v>
      </c>
      <c r="G79" s="695">
        <v>270002</v>
      </c>
      <c r="H79" s="695"/>
      <c r="I79" s="695">
        <v>809310</v>
      </c>
      <c r="J79" s="695">
        <v>97615</v>
      </c>
      <c r="K79" s="695">
        <v>286957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4151245</v>
      </c>
      <c r="D81" s="481">
        <f>SUM(D78:D80)</f>
        <v>1410167</v>
      </c>
      <c r="E81" s="481">
        <f t="shared" ref="E81:K81" si="10">SUM(E78:E80)</f>
        <v>650237</v>
      </c>
      <c r="F81" s="481">
        <f t="shared" si="10"/>
        <v>3669873</v>
      </c>
      <c r="G81" s="481">
        <f t="shared" si="10"/>
        <v>336880</v>
      </c>
      <c r="H81" s="481">
        <f t="shared" si="10"/>
        <v>0</v>
      </c>
      <c r="I81" s="481">
        <f t="shared" si="10"/>
        <v>891444</v>
      </c>
      <c r="J81" s="481">
        <f t="shared" si="10"/>
        <v>117744</v>
      </c>
      <c r="K81" s="481">
        <f t="shared" si="10"/>
        <v>3599236</v>
      </c>
      <c r="L81" s="38"/>
    </row>
    <row r="82" spans="1:12" ht="0.75" customHeight="1" thickTop="1" thickBot="1" x14ac:dyDescent="0.25">
      <c r="A82" s="624" t="s">
        <v>399</v>
      </c>
      <c r="B82" s="622"/>
      <c r="C82" s="1126">
        <f>(C81-C79)</f>
        <v>-193457</v>
      </c>
      <c r="D82" s="1126">
        <f t="shared" ref="D82:K82" si="11">(D81-D79)</f>
        <v>-15529</v>
      </c>
      <c r="E82" s="1126">
        <f t="shared" si="11"/>
        <v>-20606</v>
      </c>
      <c r="F82" s="1126">
        <f t="shared" si="11"/>
        <v>617500</v>
      </c>
      <c r="G82" s="1126">
        <f t="shared" si="11"/>
        <v>66878</v>
      </c>
      <c r="H82" s="1126">
        <f t="shared" si="11"/>
        <v>0</v>
      </c>
      <c r="I82" s="1126">
        <f t="shared" si="11"/>
        <v>82134</v>
      </c>
      <c r="J82" s="1126">
        <f t="shared" si="11"/>
        <v>20129</v>
      </c>
      <c r="K82" s="1126">
        <f t="shared" si="11"/>
        <v>3312279</v>
      </c>
    </row>
    <row r="83" spans="1:12" ht="14.25" hidden="1" thickTop="1" thickBot="1" x14ac:dyDescent="0.25">
      <c r="A83" s="721" t="s">
        <v>400</v>
      </c>
      <c r="B83" s="623"/>
      <c r="C83" s="1127">
        <f>C82/C81</f>
        <v>-4.6602163929134514E-2</v>
      </c>
      <c r="D83" s="1127">
        <f t="shared" ref="D83:K83" si="12">D82/D81</f>
        <v>-1.1012170898907717E-2</v>
      </c>
      <c r="E83" s="1127">
        <f t="shared" si="12"/>
        <v>-3.1689983805904619E-2</v>
      </c>
      <c r="F83" s="1127">
        <f t="shared" si="12"/>
        <v>0.1682619534790441</v>
      </c>
      <c r="G83" s="1127">
        <f t="shared" si="12"/>
        <v>0.19852172880550939</v>
      </c>
      <c r="H83" s="1127" t="e">
        <f t="shared" si="12"/>
        <v>#DIV/0!</v>
      </c>
      <c r="I83" s="1127">
        <f t="shared" si="12"/>
        <v>9.2135905340099883E-2</v>
      </c>
      <c r="J83" s="1127">
        <f t="shared" si="12"/>
        <v>0.17095563255877158</v>
      </c>
      <c r="K83" s="1127">
        <f t="shared" si="12"/>
        <v>0.92027280233916309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13" sqref="I13:L13"/>
      <selection pane="bottomLeft" activeCell="I13" sqref="I13:L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1873</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5967116</v>
      </c>
      <c r="D5" s="414">
        <v>1106792</v>
      </c>
      <c r="E5" s="408">
        <v>1232010</v>
      </c>
      <c r="F5" s="798">
        <v>1499997</v>
      </c>
      <c r="G5" s="408">
        <v>212109</v>
      </c>
      <c r="H5" s="408"/>
      <c r="I5" s="408">
        <v>55433</v>
      </c>
      <c r="J5" s="432">
        <v>89605</v>
      </c>
      <c r="K5" s="408">
        <v>109305</v>
      </c>
    </row>
    <row r="6" spans="1:12" ht="14.25" x14ac:dyDescent="0.2">
      <c r="A6" s="903" t="s">
        <v>474</v>
      </c>
      <c r="B6" s="39">
        <v>1130</v>
      </c>
      <c r="C6" s="408">
        <v>68755</v>
      </c>
      <c r="D6" s="408"/>
      <c r="E6" s="477"/>
      <c r="F6" s="477"/>
      <c r="G6" s="429"/>
      <c r="H6" s="429"/>
      <c r="I6" s="429"/>
      <c r="J6" s="429"/>
      <c r="K6" s="429"/>
    </row>
    <row r="7" spans="1:12" x14ac:dyDescent="0.2">
      <c r="A7" s="903" t="s">
        <v>116</v>
      </c>
      <c r="B7" s="258">
        <v>1140</v>
      </c>
      <c r="C7" s="408">
        <v>365409</v>
      </c>
      <c r="D7" s="408"/>
      <c r="E7" s="429"/>
      <c r="F7" s="432"/>
      <c r="G7" s="432"/>
      <c r="H7" s="432"/>
      <c r="I7" s="429"/>
      <c r="J7" s="429"/>
      <c r="K7" s="429"/>
    </row>
    <row r="8" spans="1:12" x14ac:dyDescent="0.2">
      <c r="A8" s="903" t="s">
        <v>475</v>
      </c>
      <c r="B8" s="39">
        <v>1150</v>
      </c>
      <c r="C8" s="477"/>
      <c r="D8" s="477"/>
      <c r="E8" s="503"/>
      <c r="F8" s="503"/>
      <c r="G8" s="414">
        <v>363356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6401280</v>
      </c>
      <c r="D12" s="480">
        <f t="shared" si="0"/>
        <v>1106792</v>
      </c>
      <c r="E12" s="480">
        <f t="shared" si="0"/>
        <v>1232010</v>
      </c>
      <c r="F12" s="480">
        <f t="shared" si="0"/>
        <v>1499997</v>
      </c>
      <c r="G12" s="480">
        <f t="shared" si="0"/>
        <v>575465</v>
      </c>
      <c r="H12" s="480">
        <f t="shared" si="0"/>
        <v>0</v>
      </c>
      <c r="I12" s="480">
        <f t="shared" si="0"/>
        <v>55433</v>
      </c>
      <c r="J12" s="480">
        <f t="shared" si="0"/>
        <v>89605</v>
      </c>
      <c r="K12" s="481">
        <f t="shared" si="0"/>
        <v>109305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187195</v>
      </c>
      <c r="D16" s="408">
        <v>176808</v>
      </c>
      <c r="E16" s="408"/>
      <c r="F16" s="408"/>
      <c r="G16" s="408">
        <v>17152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187195</v>
      </c>
      <c r="D18" s="483">
        <f t="shared" ref="D18:K18" si="1">SUM(D14:D17)</f>
        <v>176808</v>
      </c>
      <c r="E18" s="483">
        <f t="shared" si="1"/>
        <v>0</v>
      </c>
      <c r="F18" s="483">
        <f t="shared" si="1"/>
        <v>0</v>
      </c>
      <c r="G18" s="483">
        <f t="shared" si="1"/>
        <v>17152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830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830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2800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2369</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5169</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17880</v>
      </c>
      <c r="D65" s="408">
        <v>8945</v>
      </c>
      <c r="E65" s="408">
        <v>2510</v>
      </c>
      <c r="F65" s="432">
        <v>26192</v>
      </c>
      <c r="G65" s="408">
        <v>1866</v>
      </c>
      <c r="H65" s="408"/>
      <c r="I65" s="408">
        <v>26701</v>
      </c>
      <c r="J65" s="432">
        <v>453</v>
      </c>
      <c r="K65" s="408">
        <v>1757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17880</v>
      </c>
      <c r="D67" s="481">
        <f t="shared" ref="D67:K67" si="2">SUM(D65:D66)</f>
        <v>8945</v>
      </c>
      <c r="E67" s="481">
        <f t="shared" si="2"/>
        <v>2510</v>
      </c>
      <c r="F67" s="481">
        <f t="shared" si="2"/>
        <v>26192</v>
      </c>
      <c r="G67" s="481">
        <f t="shared" si="2"/>
        <v>1866</v>
      </c>
      <c r="H67" s="481">
        <f t="shared" si="2"/>
        <v>0</v>
      </c>
      <c r="I67" s="481">
        <f t="shared" si="2"/>
        <v>26701</v>
      </c>
      <c r="J67" s="481">
        <f t="shared" si="2"/>
        <v>453</v>
      </c>
      <c r="K67" s="481">
        <f t="shared" si="2"/>
        <v>1757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167298</v>
      </c>
      <c r="D69" s="429"/>
      <c r="E69" s="429"/>
      <c r="F69" s="429"/>
      <c r="G69" s="429"/>
      <c r="H69" s="429"/>
      <c r="I69" s="429"/>
      <c r="J69" s="429"/>
      <c r="K69" s="429"/>
    </row>
    <row r="70" spans="1:11" ht="12.75" customHeight="1" x14ac:dyDescent="0.2">
      <c r="A70" s="903" t="s">
        <v>1156</v>
      </c>
      <c r="B70" s="39">
        <v>1612</v>
      </c>
      <c r="C70" s="479">
        <v>4264</v>
      </c>
      <c r="D70" s="429"/>
      <c r="E70" s="429"/>
      <c r="F70" s="429"/>
      <c r="G70" s="429"/>
      <c r="H70" s="429"/>
      <c r="I70" s="429"/>
      <c r="J70" s="429"/>
      <c r="K70" s="429"/>
    </row>
    <row r="71" spans="1:11" ht="12.75" customHeight="1" x14ac:dyDescent="0.2">
      <c r="A71" s="903" t="s">
        <v>310</v>
      </c>
      <c r="B71" s="39">
        <v>1613</v>
      </c>
      <c r="C71" s="479">
        <v>160464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4769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336795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48647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243255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291902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38474</v>
      </c>
      <c r="D95" s="479">
        <v>50294</v>
      </c>
      <c r="E95" s="427"/>
      <c r="F95" s="427"/>
      <c r="G95" s="427"/>
      <c r="H95" s="427"/>
      <c r="I95" s="427"/>
      <c r="J95" s="427"/>
      <c r="K95" s="427"/>
    </row>
    <row r="96" spans="1:11" ht="12.75" customHeight="1" x14ac:dyDescent="0.2">
      <c r="A96" s="903" t="s">
        <v>450</v>
      </c>
      <c r="B96" s="39">
        <v>1920</v>
      </c>
      <c r="C96" s="479">
        <v>17995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11510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4003</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v>11375</v>
      </c>
      <c r="E106" s="432"/>
      <c r="F106" s="432"/>
      <c r="G106" s="432"/>
      <c r="H106" s="432"/>
      <c r="I106" s="427"/>
      <c r="J106" s="432"/>
      <c r="K106" s="432"/>
    </row>
    <row r="107" spans="1:12" ht="12.75" customHeight="1" x14ac:dyDescent="0.2">
      <c r="A107" s="903" t="s">
        <v>81</v>
      </c>
      <c r="B107" s="39">
        <v>1999</v>
      </c>
      <c r="C107" s="479">
        <v>134689</v>
      </c>
      <c r="D107" s="408"/>
      <c r="E107" s="408"/>
      <c r="F107" s="408"/>
      <c r="G107" s="408"/>
      <c r="H107" s="408"/>
      <c r="I107" s="408"/>
      <c r="J107" s="432"/>
      <c r="K107" s="408"/>
    </row>
    <row r="108" spans="1:12" ht="12.75" customHeight="1" thickBot="1" x14ac:dyDescent="0.25">
      <c r="A108" s="460" t="s">
        <v>566</v>
      </c>
      <c r="B108" s="730"/>
      <c r="C108" s="480">
        <f>SUM(C95:C107)</f>
        <v>202668</v>
      </c>
      <c r="D108" s="480">
        <f t="shared" ref="D108:K108" si="3">SUM(D95:D107)</f>
        <v>65672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7438550</v>
      </c>
      <c r="D109" s="489">
        <f t="shared" si="4"/>
        <v>1358217</v>
      </c>
      <c r="E109" s="489">
        <f t="shared" si="4"/>
        <v>1234520</v>
      </c>
      <c r="F109" s="489">
        <f t="shared" si="4"/>
        <v>1531358</v>
      </c>
      <c r="G109" s="489">
        <f t="shared" si="4"/>
        <v>594483</v>
      </c>
      <c r="H109" s="489">
        <f t="shared" si="4"/>
        <v>0</v>
      </c>
      <c r="I109" s="489">
        <f t="shared" si="4"/>
        <v>82134</v>
      </c>
      <c r="J109" s="489">
        <f t="shared" si="4"/>
        <v>90058</v>
      </c>
      <c r="K109" s="439">
        <f t="shared" si="4"/>
        <v>111062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3616000</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v>42742</v>
      </c>
      <c r="D120" s="408"/>
      <c r="E120" s="408"/>
      <c r="F120" s="408"/>
      <c r="G120" s="408"/>
      <c r="H120" s="408"/>
      <c r="I120" s="429"/>
      <c r="J120" s="432"/>
      <c r="K120" s="408"/>
    </row>
    <row r="121" spans="1:11" ht="12.6" customHeight="1" thickBot="1" x14ac:dyDescent="0.25">
      <c r="A121" s="460" t="s">
        <v>567</v>
      </c>
      <c r="B121" s="816"/>
      <c r="C121" s="480">
        <f t="shared" ref="C121:H121" si="5">SUM(C117:C120)</f>
        <v>3658742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59212</v>
      </c>
      <c r="D124" s="488"/>
      <c r="E124" s="429"/>
      <c r="F124" s="798"/>
      <c r="G124" s="429"/>
      <c r="H124" s="429"/>
      <c r="I124" s="429"/>
      <c r="J124" s="429"/>
      <c r="K124" s="429"/>
    </row>
    <row r="125" spans="1:11" ht="12.75" customHeight="1" x14ac:dyDescent="0.2">
      <c r="A125" s="903" t="s">
        <v>1773</v>
      </c>
      <c r="B125" s="260">
        <v>3105</v>
      </c>
      <c r="C125" s="408">
        <v>132472</v>
      </c>
      <c r="D125" s="488"/>
      <c r="E125" s="429"/>
      <c r="F125" s="408"/>
      <c r="G125" s="429"/>
      <c r="H125" s="429"/>
      <c r="I125" s="429"/>
      <c r="J125" s="429"/>
      <c r="K125" s="429"/>
    </row>
    <row r="126" spans="1:11" ht="12.75" customHeight="1" x14ac:dyDescent="0.2">
      <c r="A126" s="903" t="s">
        <v>1013</v>
      </c>
      <c r="B126" s="260">
        <v>3110</v>
      </c>
      <c r="C126" s="479">
        <v>167756</v>
      </c>
      <c r="D126" s="408"/>
      <c r="E126" s="429"/>
      <c r="F126" s="408"/>
      <c r="G126" s="429"/>
      <c r="H126" s="429"/>
      <c r="I126" s="429"/>
      <c r="J126" s="429"/>
      <c r="K126" s="429"/>
    </row>
    <row r="127" spans="1:11" ht="12.75" customHeight="1" x14ac:dyDescent="0.2">
      <c r="A127" s="903" t="s">
        <v>111</v>
      </c>
      <c r="B127" s="260">
        <v>3120</v>
      </c>
      <c r="C127" s="408">
        <v>6841</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366281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648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11256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178093</v>
      </c>
      <c r="G151" s="432"/>
      <c r="H151" s="429"/>
      <c r="I151" s="429"/>
      <c r="J151" s="429"/>
      <c r="K151" s="429"/>
    </row>
    <row r="152" spans="1:11" ht="12.75" customHeight="1" x14ac:dyDescent="0.2">
      <c r="A152" s="903" t="s">
        <v>1224</v>
      </c>
      <c r="B152" s="260">
        <v>3510</v>
      </c>
      <c r="C152" s="479"/>
      <c r="D152" s="408"/>
      <c r="E152" s="488"/>
      <c r="F152" s="408">
        <v>176958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355051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378185</v>
      </c>
      <c r="D172" s="914">
        <f t="shared" si="6"/>
        <v>0</v>
      </c>
      <c r="E172" s="914">
        <f t="shared" si="6"/>
        <v>0</v>
      </c>
      <c r="F172" s="914">
        <f t="shared" si="6"/>
        <v>355051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4036927</v>
      </c>
      <c r="D173" s="489">
        <f>SUM(D121,D172)</f>
        <v>0</v>
      </c>
      <c r="E173" s="489">
        <f>SUM(E121,E172)</f>
        <v>0</v>
      </c>
      <c r="F173" s="489">
        <f t="shared" ref="F173:K173" si="7">SUM(F121,F172)</f>
        <v>355051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3" t="s">
        <v>1865</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1866</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1867</v>
      </c>
      <c r="B185" s="227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137833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13477</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151310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144504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144504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188190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188190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17829</v>
      </c>
      <c r="D270" s="420"/>
      <c r="E270" s="429"/>
      <c r="F270" s="420"/>
      <c r="G270" s="420"/>
      <c r="H270" s="429"/>
      <c r="I270" s="429"/>
      <c r="J270" s="429"/>
      <c r="K270" s="429"/>
    </row>
    <row r="271" spans="1:11" ht="12.75" customHeight="1" thickTop="1" thickBot="1" x14ac:dyDescent="0.25">
      <c r="A271" s="903" t="s">
        <v>436</v>
      </c>
      <c r="B271" s="39">
        <v>4992</v>
      </c>
      <c r="C271" s="493">
        <v>59162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5" t="s">
        <v>1719</v>
      </c>
      <c r="B273" s="2276"/>
      <c r="C273" s="489">
        <f t="shared" ref="C273:H273" si="10">SUM(C191,C201,C211,C216,C224,C228,C229,C259:C272)</f>
        <v>560995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560995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12036472</v>
      </c>
      <c r="D275" s="489">
        <f t="shared" si="12"/>
        <v>1358217</v>
      </c>
      <c r="E275" s="489">
        <f t="shared" si="12"/>
        <v>1234520</v>
      </c>
      <c r="F275" s="489">
        <f t="shared" si="12"/>
        <v>1886409</v>
      </c>
      <c r="G275" s="489">
        <f t="shared" si="12"/>
        <v>594483</v>
      </c>
      <c r="H275" s="489">
        <f t="shared" si="12"/>
        <v>0</v>
      </c>
      <c r="I275" s="489">
        <f t="shared" si="12"/>
        <v>82134</v>
      </c>
      <c r="J275" s="489">
        <f t="shared" si="12"/>
        <v>90058</v>
      </c>
      <c r="K275" s="439">
        <f t="shared" si="12"/>
        <v>111062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1" topLeftCell="B1" activePane="topRight" state="frozen"/>
      <selection activeCell="I13" sqref="I13:L13"/>
      <selection pane="topRight" activeCell="I13" sqref="I13:L1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5" t="s">
        <v>335</v>
      </c>
      <c r="B3" s="228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4731038</v>
      </c>
      <c r="D5" s="408">
        <v>697784</v>
      </c>
      <c r="E5" s="408">
        <v>49585</v>
      </c>
      <c r="F5" s="408">
        <v>191279</v>
      </c>
      <c r="G5" s="408">
        <v>37555</v>
      </c>
      <c r="H5" s="408"/>
      <c r="I5" s="432"/>
      <c r="J5" s="432"/>
      <c r="K5" s="410">
        <f>SUM(C5:J5)</f>
        <v>5707241</v>
      </c>
      <c r="L5" s="408">
        <v>5902552</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v>59385</v>
      </c>
      <c r="D7" s="432">
        <v>9437</v>
      </c>
      <c r="E7" s="432"/>
      <c r="F7" s="432">
        <v>270</v>
      </c>
      <c r="G7" s="432"/>
      <c r="H7" s="432"/>
      <c r="I7" s="432"/>
      <c r="J7" s="432"/>
      <c r="K7" s="410">
        <f t="shared" ref="K7:K32" si="0">SUM(C7:J7)</f>
        <v>69092</v>
      </c>
      <c r="L7" s="408">
        <v>67278</v>
      </c>
    </row>
    <row r="8" spans="1:14" x14ac:dyDescent="0.2">
      <c r="A8" s="1754" t="s">
        <v>171</v>
      </c>
      <c r="B8" s="265">
        <v>1200</v>
      </c>
      <c r="C8" s="408">
        <v>1290672</v>
      </c>
      <c r="D8" s="408">
        <v>209676</v>
      </c>
      <c r="E8" s="408">
        <v>17508</v>
      </c>
      <c r="F8" s="408">
        <v>21852</v>
      </c>
      <c r="G8" s="408">
        <v>5891</v>
      </c>
      <c r="H8" s="408">
        <v>30674</v>
      </c>
      <c r="I8" s="432"/>
      <c r="J8" s="432"/>
      <c r="K8" s="410">
        <f t="shared" si="0"/>
        <v>1576273</v>
      </c>
      <c r="L8" s="408">
        <v>1445202</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c r="D10" s="408"/>
      <c r="E10" s="408"/>
      <c r="F10" s="408">
        <v>2853</v>
      </c>
      <c r="G10" s="408"/>
      <c r="H10" s="408"/>
      <c r="I10" s="432"/>
      <c r="J10" s="432"/>
      <c r="K10" s="410">
        <f t="shared" si="0"/>
        <v>2853</v>
      </c>
      <c r="L10" s="408">
        <v>0</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169054</v>
      </c>
      <c r="D13" s="408">
        <v>19967</v>
      </c>
      <c r="E13" s="408">
        <v>4106</v>
      </c>
      <c r="F13" s="408">
        <v>10983</v>
      </c>
      <c r="G13" s="408">
        <v>1367</v>
      </c>
      <c r="H13" s="408"/>
      <c r="I13" s="432"/>
      <c r="J13" s="432"/>
      <c r="K13" s="410">
        <f t="shared" si="0"/>
        <v>205477</v>
      </c>
      <c r="L13" s="408">
        <v>262865</v>
      </c>
    </row>
    <row r="14" spans="1:14" x14ac:dyDescent="0.2">
      <c r="A14" s="1754" t="s">
        <v>1117</v>
      </c>
      <c r="B14" s="265">
        <v>1500</v>
      </c>
      <c r="C14" s="408">
        <v>289675</v>
      </c>
      <c r="D14" s="408">
        <v>22510</v>
      </c>
      <c r="E14" s="408">
        <v>61288</v>
      </c>
      <c r="F14" s="408">
        <v>17685</v>
      </c>
      <c r="G14" s="408">
        <v>17390</v>
      </c>
      <c r="H14" s="408">
        <v>22179</v>
      </c>
      <c r="I14" s="432"/>
      <c r="J14" s="432"/>
      <c r="K14" s="410">
        <f t="shared" si="0"/>
        <v>430727</v>
      </c>
      <c r="L14" s="408">
        <v>434424</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41156</v>
      </c>
      <c r="D17" s="432">
        <v>5909</v>
      </c>
      <c r="E17" s="432"/>
      <c r="F17" s="432">
        <v>1193</v>
      </c>
      <c r="G17" s="432"/>
      <c r="H17" s="432"/>
      <c r="I17" s="432"/>
      <c r="J17" s="432"/>
      <c r="K17" s="410">
        <f t="shared" si="0"/>
        <v>48258</v>
      </c>
      <c r="L17" s="408">
        <v>43608</v>
      </c>
    </row>
    <row r="18" spans="1:12" x14ac:dyDescent="0.2">
      <c r="A18" s="1754" t="s">
        <v>1262</v>
      </c>
      <c r="B18" s="265">
        <v>1800</v>
      </c>
      <c r="C18" s="408">
        <v>19154</v>
      </c>
      <c r="D18" s="408">
        <v>8424</v>
      </c>
      <c r="E18" s="408"/>
      <c r="F18" s="408"/>
      <c r="G18" s="408"/>
      <c r="H18" s="408"/>
      <c r="I18" s="432"/>
      <c r="J18" s="432"/>
      <c r="K18" s="410">
        <f t="shared" si="0"/>
        <v>27578</v>
      </c>
      <c r="L18" s="408">
        <v>30520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6600134</v>
      </c>
      <c r="D33" s="411">
        <f t="shared" ref="D33:L33" si="1">SUM(D5:D32)</f>
        <v>973707</v>
      </c>
      <c r="E33" s="411">
        <f t="shared" si="1"/>
        <v>132487</v>
      </c>
      <c r="F33" s="411">
        <f t="shared" si="1"/>
        <v>246115</v>
      </c>
      <c r="G33" s="411">
        <f t="shared" si="1"/>
        <v>62203</v>
      </c>
      <c r="H33" s="411">
        <f t="shared" si="1"/>
        <v>52853</v>
      </c>
      <c r="I33" s="411">
        <f t="shared" si="1"/>
        <v>0</v>
      </c>
      <c r="J33" s="411">
        <f t="shared" si="1"/>
        <v>0</v>
      </c>
      <c r="K33" s="411">
        <f t="shared" si="1"/>
        <v>8067499</v>
      </c>
      <c r="L33" s="411">
        <f t="shared" si="1"/>
        <v>8186449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156374</v>
      </c>
      <c r="D36" s="414">
        <v>26573</v>
      </c>
      <c r="E36" s="414">
        <v>2406</v>
      </c>
      <c r="F36" s="414">
        <v>1951</v>
      </c>
      <c r="G36" s="414"/>
      <c r="H36" s="414"/>
      <c r="I36" s="432"/>
      <c r="J36" s="432"/>
      <c r="K36" s="410">
        <f t="shared" ref="K36:K41" si="2">SUM(C36:J36)</f>
        <v>187304</v>
      </c>
      <c r="L36" s="408">
        <v>203533</v>
      </c>
    </row>
    <row r="37" spans="1:14" x14ac:dyDescent="0.2">
      <c r="A37" s="1754" t="s">
        <v>1265</v>
      </c>
      <c r="B37" s="265">
        <v>2120</v>
      </c>
      <c r="C37" s="408">
        <v>241886</v>
      </c>
      <c r="D37" s="408">
        <v>30103</v>
      </c>
      <c r="E37" s="408"/>
      <c r="F37" s="408">
        <v>199</v>
      </c>
      <c r="G37" s="408"/>
      <c r="H37" s="408"/>
      <c r="I37" s="432"/>
      <c r="J37" s="432"/>
      <c r="K37" s="410">
        <f t="shared" si="2"/>
        <v>272188</v>
      </c>
      <c r="L37" s="408">
        <v>243239</v>
      </c>
    </row>
    <row r="38" spans="1:14" x14ac:dyDescent="0.2">
      <c r="A38" s="1754" t="s">
        <v>220</v>
      </c>
      <c r="B38" s="265">
        <v>2130</v>
      </c>
      <c r="C38" s="408">
        <v>128729</v>
      </c>
      <c r="D38" s="408">
        <v>7958</v>
      </c>
      <c r="E38" s="408">
        <v>125</v>
      </c>
      <c r="F38" s="408">
        <v>1854</v>
      </c>
      <c r="G38" s="408"/>
      <c r="H38" s="408"/>
      <c r="I38" s="432"/>
      <c r="J38" s="432"/>
      <c r="K38" s="410">
        <f t="shared" si="2"/>
        <v>138666</v>
      </c>
      <c r="L38" s="408">
        <v>140466</v>
      </c>
    </row>
    <row r="39" spans="1:14" x14ac:dyDescent="0.2">
      <c r="A39" s="1754" t="s">
        <v>221</v>
      </c>
      <c r="B39" s="265">
        <v>2140</v>
      </c>
      <c r="C39" s="408">
        <v>97485</v>
      </c>
      <c r="D39" s="408">
        <v>9501</v>
      </c>
      <c r="E39" s="408">
        <v>3708</v>
      </c>
      <c r="F39" s="408">
        <v>4567</v>
      </c>
      <c r="G39" s="408"/>
      <c r="H39" s="408"/>
      <c r="I39" s="432"/>
      <c r="J39" s="432"/>
      <c r="K39" s="410">
        <f t="shared" si="2"/>
        <v>115261</v>
      </c>
      <c r="L39" s="408">
        <v>97705</v>
      </c>
    </row>
    <row r="40" spans="1:14" x14ac:dyDescent="0.2">
      <c r="A40" s="1754" t="s">
        <v>222</v>
      </c>
      <c r="B40" s="265">
        <v>2150</v>
      </c>
      <c r="C40" s="408">
        <v>550</v>
      </c>
      <c r="D40" s="408">
        <v>10</v>
      </c>
      <c r="E40" s="408"/>
      <c r="F40" s="408"/>
      <c r="G40" s="408"/>
      <c r="H40" s="408"/>
      <c r="I40" s="432"/>
      <c r="J40" s="432"/>
      <c r="K40" s="410">
        <f t="shared" si="2"/>
        <v>560</v>
      </c>
      <c r="L40" s="408">
        <v>866</v>
      </c>
    </row>
    <row r="41" spans="1:14" x14ac:dyDescent="0.2">
      <c r="A41" s="1754" t="s">
        <v>1883</v>
      </c>
      <c r="B41" s="265">
        <v>2190</v>
      </c>
      <c r="C41" s="408">
        <v>68387</v>
      </c>
      <c r="D41" s="408">
        <v>16327</v>
      </c>
      <c r="E41" s="408">
        <v>1537</v>
      </c>
      <c r="F41" s="408">
        <v>4030</v>
      </c>
      <c r="G41" s="408"/>
      <c r="H41" s="408"/>
      <c r="I41" s="432"/>
      <c r="J41" s="432"/>
      <c r="K41" s="410">
        <f t="shared" si="2"/>
        <v>90281</v>
      </c>
      <c r="L41" s="408">
        <v>89467</v>
      </c>
    </row>
    <row r="42" spans="1:14" ht="12.75" customHeight="1" thickBot="1" x14ac:dyDescent="0.25">
      <c r="A42" s="877" t="s">
        <v>640</v>
      </c>
      <c r="B42" s="464" t="s">
        <v>812</v>
      </c>
      <c r="C42" s="411">
        <f>SUM(C36:C41)</f>
        <v>693411</v>
      </c>
      <c r="D42" s="411">
        <f t="shared" ref="D42:L42" si="3">SUM(D36:D41)</f>
        <v>90472</v>
      </c>
      <c r="E42" s="411">
        <f t="shared" si="3"/>
        <v>7776</v>
      </c>
      <c r="F42" s="411">
        <f t="shared" si="3"/>
        <v>12601</v>
      </c>
      <c r="G42" s="411">
        <f t="shared" si="3"/>
        <v>0</v>
      </c>
      <c r="H42" s="411">
        <f t="shared" si="3"/>
        <v>0</v>
      </c>
      <c r="I42" s="411">
        <f t="shared" si="3"/>
        <v>0</v>
      </c>
      <c r="J42" s="411">
        <f t="shared" si="3"/>
        <v>0</v>
      </c>
      <c r="K42" s="411">
        <f t="shared" si="3"/>
        <v>804260</v>
      </c>
      <c r="L42" s="411">
        <f t="shared" si="3"/>
        <v>775276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13385</v>
      </c>
      <c r="D44" s="414">
        <v>7640</v>
      </c>
      <c r="E44" s="414">
        <v>14643</v>
      </c>
      <c r="F44" s="414">
        <v>23185</v>
      </c>
      <c r="G44" s="414"/>
      <c r="H44" s="414"/>
      <c r="I44" s="432"/>
      <c r="J44" s="432"/>
      <c r="K44" s="416">
        <f>SUM(C44:J44)</f>
        <v>58853</v>
      </c>
      <c r="L44" s="414">
        <v>34500</v>
      </c>
    </row>
    <row r="45" spans="1:14" x14ac:dyDescent="0.2">
      <c r="A45" s="1754" t="s">
        <v>956</v>
      </c>
      <c r="B45" s="265">
        <v>2220</v>
      </c>
      <c r="C45" s="408">
        <v>338715</v>
      </c>
      <c r="D45" s="408">
        <v>78885</v>
      </c>
      <c r="E45" s="408">
        <v>204487</v>
      </c>
      <c r="F45" s="408">
        <v>119938</v>
      </c>
      <c r="G45" s="408">
        <v>100389</v>
      </c>
      <c r="H45" s="408"/>
      <c r="I45" s="432"/>
      <c r="J45" s="432"/>
      <c r="K45" s="416">
        <f>SUM(C45:J45)</f>
        <v>842414</v>
      </c>
      <c r="L45" s="408">
        <v>974541</v>
      </c>
    </row>
    <row r="46" spans="1:14" x14ac:dyDescent="0.2">
      <c r="A46" s="1754" t="s">
        <v>957</v>
      </c>
      <c r="B46" s="265">
        <v>2230</v>
      </c>
      <c r="C46" s="408"/>
      <c r="D46" s="408"/>
      <c r="E46" s="408">
        <v>7597</v>
      </c>
      <c r="F46" s="408">
        <v>5954</v>
      </c>
      <c r="G46" s="408"/>
      <c r="H46" s="408"/>
      <c r="I46" s="432"/>
      <c r="J46" s="432"/>
      <c r="K46" s="416">
        <f>SUM(C46:J46)</f>
        <v>13551</v>
      </c>
      <c r="L46" s="408">
        <v>7550</v>
      </c>
    </row>
    <row r="47" spans="1:14" ht="12.75" customHeight="1" thickBot="1" x14ac:dyDescent="0.25">
      <c r="A47" s="877" t="s">
        <v>641</v>
      </c>
      <c r="B47" s="464" t="s">
        <v>33</v>
      </c>
      <c r="C47" s="411">
        <f>SUM(C44:C46)</f>
        <v>352100</v>
      </c>
      <c r="D47" s="411">
        <f t="shared" ref="D47:K47" si="4">SUM(D44:D46)</f>
        <v>86525</v>
      </c>
      <c r="E47" s="411">
        <f t="shared" si="4"/>
        <v>226727</v>
      </c>
      <c r="F47" s="411">
        <f t="shared" si="4"/>
        <v>149077</v>
      </c>
      <c r="G47" s="411">
        <f t="shared" si="4"/>
        <v>100389</v>
      </c>
      <c r="H47" s="411">
        <f t="shared" si="4"/>
        <v>0</v>
      </c>
      <c r="I47" s="411">
        <f t="shared" si="4"/>
        <v>0</v>
      </c>
      <c r="J47" s="411">
        <f t="shared" si="4"/>
        <v>0</v>
      </c>
      <c r="K47" s="411">
        <f t="shared" si="4"/>
        <v>914818</v>
      </c>
      <c r="L47" s="411">
        <f>SUM(L44:L46)</f>
        <v>1016591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177060</v>
      </c>
      <c r="E49" s="414">
        <v>80827</v>
      </c>
      <c r="F49" s="414">
        <v>73</v>
      </c>
      <c r="G49" s="414"/>
      <c r="H49" s="414">
        <v>4631</v>
      </c>
      <c r="I49" s="432"/>
      <c r="J49" s="432"/>
      <c r="K49" s="416">
        <f>SUM(C49:J49)</f>
        <v>262591</v>
      </c>
      <c r="L49" s="414">
        <v>65750</v>
      </c>
    </row>
    <row r="50" spans="1:14" x14ac:dyDescent="0.2">
      <c r="A50" s="1754" t="s">
        <v>959</v>
      </c>
      <c r="B50" s="265">
        <v>2320</v>
      </c>
      <c r="C50" s="408">
        <v>206109</v>
      </c>
      <c r="D50" s="408">
        <v>27334</v>
      </c>
      <c r="E50" s="408">
        <v>3958</v>
      </c>
      <c r="F50" s="408">
        <v>1255</v>
      </c>
      <c r="G50" s="408"/>
      <c r="H50" s="408">
        <v>1870</v>
      </c>
      <c r="I50" s="432"/>
      <c r="J50" s="432"/>
      <c r="K50" s="416">
        <f>SUM(C50:J50)</f>
        <v>240526</v>
      </c>
      <c r="L50" s="408">
        <v>237815</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v>71582</v>
      </c>
      <c r="D52" s="683">
        <v>11004</v>
      </c>
      <c r="E52" s="683"/>
      <c r="F52" s="683"/>
      <c r="G52" s="683"/>
      <c r="H52" s="683"/>
      <c r="I52" s="683"/>
      <c r="J52" s="683"/>
      <c r="K52" s="416">
        <f>SUM(C52:J52)</f>
        <v>82586</v>
      </c>
      <c r="L52" s="683">
        <v>81000</v>
      </c>
    </row>
    <row r="53" spans="1:14" ht="12.75" customHeight="1" thickBot="1" x14ac:dyDescent="0.25">
      <c r="A53" s="877" t="s">
        <v>813</v>
      </c>
      <c r="B53" s="464" t="s">
        <v>34</v>
      </c>
      <c r="C53" s="411">
        <f>SUM(C49:C52)</f>
        <v>277691</v>
      </c>
      <c r="D53" s="411">
        <f t="shared" ref="D53:L53" si="5">SUM(D49:D52)</f>
        <v>215398</v>
      </c>
      <c r="E53" s="411">
        <f t="shared" si="5"/>
        <v>84785</v>
      </c>
      <c r="F53" s="411">
        <f t="shared" si="5"/>
        <v>1328</v>
      </c>
      <c r="G53" s="411">
        <f t="shared" si="5"/>
        <v>0</v>
      </c>
      <c r="H53" s="411">
        <f t="shared" si="5"/>
        <v>6501</v>
      </c>
      <c r="I53" s="411">
        <f t="shared" si="5"/>
        <v>0</v>
      </c>
      <c r="J53" s="411">
        <f t="shared" si="5"/>
        <v>0</v>
      </c>
      <c r="K53" s="411">
        <f t="shared" si="5"/>
        <v>585703</v>
      </c>
      <c r="L53" s="411">
        <f t="shared" si="5"/>
        <v>384565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613427</v>
      </c>
      <c r="D55" s="414">
        <v>151706</v>
      </c>
      <c r="E55" s="414">
        <v>780</v>
      </c>
      <c r="F55" s="414">
        <v>2058</v>
      </c>
      <c r="G55" s="414"/>
      <c r="H55" s="414">
        <v>2372</v>
      </c>
      <c r="I55" s="432"/>
      <c r="J55" s="432"/>
      <c r="K55" s="416">
        <f>SUM(C55:J55)</f>
        <v>770343</v>
      </c>
      <c r="L55" s="414">
        <v>752740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613427</v>
      </c>
      <c r="D57" s="417">
        <f t="shared" ref="D57:K57" si="6">SUM(D55:D56)</f>
        <v>151706</v>
      </c>
      <c r="E57" s="417">
        <f t="shared" si="6"/>
        <v>780</v>
      </c>
      <c r="F57" s="417">
        <f t="shared" si="6"/>
        <v>2058</v>
      </c>
      <c r="G57" s="417">
        <f t="shared" si="6"/>
        <v>0</v>
      </c>
      <c r="H57" s="417">
        <f t="shared" si="6"/>
        <v>2372</v>
      </c>
      <c r="I57" s="417">
        <f t="shared" si="6"/>
        <v>0</v>
      </c>
      <c r="J57" s="417">
        <f t="shared" si="6"/>
        <v>0</v>
      </c>
      <c r="K57" s="417">
        <f t="shared" si="6"/>
        <v>770343</v>
      </c>
      <c r="L57" s="411">
        <f>SUM(L55:L56)</f>
        <v>752740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108061</v>
      </c>
      <c r="D60" s="408">
        <v>16628</v>
      </c>
      <c r="E60" s="408">
        <v>91615</v>
      </c>
      <c r="F60" s="408">
        <v>5113</v>
      </c>
      <c r="G60" s="408"/>
      <c r="H60" s="408"/>
      <c r="I60" s="432"/>
      <c r="J60" s="432"/>
      <c r="K60" s="416">
        <f t="shared" si="7"/>
        <v>221417</v>
      </c>
      <c r="L60" s="408">
        <v>287572</v>
      </c>
      <c r="M60" s="14"/>
      <c r="N60" s="14"/>
    </row>
    <row r="61" spans="1:14" s="15" customFormat="1" x14ac:dyDescent="0.2">
      <c r="A61" s="1754" t="s">
        <v>219</v>
      </c>
      <c r="B61" s="265">
        <v>2540</v>
      </c>
      <c r="C61" s="408"/>
      <c r="D61" s="408"/>
      <c r="E61" s="408"/>
      <c r="F61" s="408"/>
      <c r="G61" s="408"/>
      <c r="H61" s="408"/>
      <c r="I61" s="432"/>
      <c r="J61" s="432"/>
      <c r="K61" s="416">
        <f t="shared" si="7"/>
        <v>0</v>
      </c>
      <c r="L61" s="408">
        <v>0</v>
      </c>
      <c r="M61" s="14"/>
      <c r="N61" s="14"/>
    </row>
    <row r="62" spans="1:14" s="15" customFormat="1" x14ac:dyDescent="0.2">
      <c r="A62" s="1754" t="s">
        <v>1107</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199244</v>
      </c>
      <c r="D63" s="408">
        <v>22410</v>
      </c>
      <c r="E63" s="408">
        <v>3087</v>
      </c>
      <c r="F63" s="408">
        <v>236171</v>
      </c>
      <c r="G63" s="408">
        <v>3174</v>
      </c>
      <c r="H63" s="408">
        <v>4190</v>
      </c>
      <c r="I63" s="432"/>
      <c r="J63" s="432"/>
      <c r="K63" s="416">
        <f t="shared" si="7"/>
        <v>468276</v>
      </c>
      <c r="L63" s="408">
        <v>467192</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307305</v>
      </c>
      <c r="D65" s="411">
        <f t="shared" ref="D65:L65" si="8">SUM(D59:D64)</f>
        <v>39038</v>
      </c>
      <c r="E65" s="411">
        <f t="shared" si="8"/>
        <v>94702</v>
      </c>
      <c r="F65" s="411">
        <f t="shared" si="8"/>
        <v>241284</v>
      </c>
      <c r="G65" s="411">
        <f t="shared" si="8"/>
        <v>3174</v>
      </c>
      <c r="H65" s="411">
        <f t="shared" si="8"/>
        <v>4190</v>
      </c>
      <c r="I65" s="411">
        <f t="shared" si="8"/>
        <v>0</v>
      </c>
      <c r="J65" s="411">
        <f t="shared" si="8"/>
        <v>0</v>
      </c>
      <c r="K65" s="411">
        <f t="shared" si="8"/>
        <v>689693</v>
      </c>
      <c r="L65" s="411">
        <f t="shared" si="8"/>
        <v>754764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v>2654</v>
      </c>
      <c r="D69" s="408"/>
      <c r="E69" s="408"/>
      <c r="F69" s="408">
        <v>39</v>
      </c>
      <c r="G69" s="408"/>
      <c r="H69" s="408"/>
      <c r="I69" s="432"/>
      <c r="J69" s="432"/>
      <c r="K69" s="416">
        <f>SUM(C69:J69)</f>
        <v>2693</v>
      </c>
      <c r="L69" s="408">
        <v>2850</v>
      </c>
      <c r="M69" s="14"/>
      <c r="N69" s="14"/>
    </row>
    <row r="70" spans="1:14" s="15" customFormat="1" x14ac:dyDescent="0.2">
      <c r="A70" s="1754" t="s">
        <v>464</v>
      </c>
      <c r="B70" s="265">
        <v>2640</v>
      </c>
      <c r="C70" s="408"/>
      <c r="D70" s="408"/>
      <c r="E70" s="408">
        <v>100</v>
      </c>
      <c r="F70" s="408"/>
      <c r="G70" s="408"/>
      <c r="H70" s="408"/>
      <c r="I70" s="432"/>
      <c r="J70" s="432"/>
      <c r="K70" s="416">
        <f>SUM(C70:J70)</f>
        <v>100</v>
      </c>
      <c r="L70" s="408">
        <v>100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2654</v>
      </c>
      <c r="D72" s="411">
        <f t="shared" ref="D72:K72" si="9">SUM(D67:D71)</f>
        <v>0</v>
      </c>
      <c r="E72" s="411">
        <f t="shared" si="9"/>
        <v>100</v>
      </c>
      <c r="F72" s="411">
        <f t="shared" si="9"/>
        <v>39</v>
      </c>
      <c r="G72" s="411">
        <f t="shared" si="9"/>
        <v>0</v>
      </c>
      <c r="H72" s="411">
        <f t="shared" si="9"/>
        <v>0</v>
      </c>
      <c r="I72" s="411">
        <f t="shared" si="9"/>
        <v>0</v>
      </c>
      <c r="J72" s="411">
        <f t="shared" si="9"/>
        <v>0</v>
      </c>
      <c r="K72" s="411">
        <f t="shared" si="9"/>
        <v>2793</v>
      </c>
      <c r="L72" s="411">
        <f>SUM(L67:L71)</f>
        <v>2950</v>
      </c>
      <c r="M72" s="14"/>
      <c r="N72" s="14"/>
    </row>
    <row r="73" spans="1:14" s="15" customFormat="1" ht="14.25" thickTop="1" thickBot="1" x14ac:dyDescent="0.25">
      <c r="A73" s="1762" t="s">
        <v>1134</v>
      </c>
      <c r="B73" s="1746" t="s">
        <v>654</v>
      </c>
      <c r="C73" s="419"/>
      <c r="D73" s="419"/>
      <c r="E73" s="419">
        <v>84802</v>
      </c>
      <c r="F73" s="419"/>
      <c r="G73" s="419"/>
      <c r="H73" s="419"/>
      <c r="I73" s="425"/>
      <c r="J73" s="425"/>
      <c r="K73" s="411">
        <f>SUM(C73:J73)</f>
        <v>84802</v>
      </c>
      <c r="L73" s="420">
        <v>83500</v>
      </c>
      <c r="M73" s="14"/>
      <c r="N73" s="14"/>
    </row>
    <row r="74" spans="1:14" ht="12.75" customHeight="1" thickTop="1" thickBot="1" x14ac:dyDescent="0.25">
      <c r="A74" s="877" t="s">
        <v>952</v>
      </c>
      <c r="B74" s="1745">
        <v>2000</v>
      </c>
      <c r="C74" s="421">
        <f>SUM(C42,C47,C53,C57,C65,C72,C73)</f>
        <v>2246588</v>
      </c>
      <c r="D74" s="421">
        <f t="shared" ref="D74:K74" si="10">SUM(D42,D47,D53,D57,D65,D72,D73)</f>
        <v>583139</v>
      </c>
      <c r="E74" s="421">
        <f t="shared" si="10"/>
        <v>499672</v>
      </c>
      <c r="F74" s="421">
        <f t="shared" si="10"/>
        <v>406387</v>
      </c>
      <c r="G74" s="421">
        <f t="shared" si="10"/>
        <v>103563</v>
      </c>
      <c r="H74" s="421">
        <f t="shared" si="10"/>
        <v>13063</v>
      </c>
      <c r="I74" s="421">
        <f t="shared" si="10"/>
        <v>0</v>
      </c>
      <c r="J74" s="421">
        <f t="shared" si="10"/>
        <v>0</v>
      </c>
      <c r="K74" s="421">
        <f t="shared" si="10"/>
        <v>3852412</v>
      </c>
      <c r="L74" s="421">
        <f>SUM(L42,L47,L53,L57,L65,L72,L73)</f>
        <v>3770386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82544</v>
      </c>
      <c r="I78" s="503"/>
      <c r="J78" s="503"/>
      <c r="K78" s="410">
        <f t="shared" ref="K78:K83" si="11">SUM(C78:J78)</f>
        <v>82544</v>
      </c>
      <c r="L78" s="414">
        <v>69256</v>
      </c>
    </row>
    <row r="79" spans="1:14" x14ac:dyDescent="0.2">
      <c r="A79" s="1754" t="s">
        <v>344</v>
      </c>
      <c r="B79" s="265">
        <v>4120</v>
      </c>
      <c r="C79" s="409"/>
      <c r="D79" s="409"/>
      <c r="E79" s="408">
        <v>160000</v>
      </c>
      <c r="F79" s="409"/>
      <c r="G79" s="409"/>
      <c r="H79" s="408">
        <v>666450</v>
      </c>
      <c r="I79" s="503"/>
      <c r="J79" s="503"/>
      <c r="K79" s="410">
        <f t="shared" si="11"/>
        <v>826450</v>
      </c>
      <c r="L79" s="408">
        <v>520519</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160000</v>
      </c>
      <c r="F84" s="409"/>
      <c r="G84" s="409"/>
      <c r="H84" s="411">
        <f>SUM(H78:H83)</f>
        <v>748994</v>
      </c>
      <c r="I84" s="503"/>
      <c r="J84" s="503"/>
      <c r="K84" s="411">
        <f>SUM(K78:K83)</f>
        <v>908994</v>
      </c>
      <c r="L84" s="411">
        <f>SUM(L78:L83)</f>
        <v>589775</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160000</v>
      </c>
      <c r="F102" s="409"/>
      <c r="G102" s="409"/>
      <c r="H102" s="421">
        <f>SUM(H84,H92,H100,H101)</f>
        <v>748994</v>
      </c>
      <c r="I102" s="503"/>
      <c r="J102" s="503"/>
      <c r="K102" s="421">
        <f>SUM(K84,K92,K100,K101)</f>
        <v>908994</v>
      </c>
      <c r="L102" s="421">
        <f>SUM(L84,L92,L100,L101)</f>
        <v>589775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1074</v>
      </c>
      <c r="I111" s="429"/>
      <c r="J111" s="429"/>
      <c r="K111" s="1054">
        <f>H111</f>
        <v>1074</v>
      </c>
      <c r="L111" s="800">
        <v>4</v>
      </c>
      <c r="M111" s="893"/>
      <c r="N111" s="893"/>
    </row>
    <row r="112" spans="1:14" s="295" customFormat="1" ht="12.75" customHeight="1" thickTop="1" thickBot="1" x14ac:dyDescent="0.25">
      <c r="A112" s="877" t="s">
        <v>724</v>
      </c>
      <c r="B112" s="464" t="s">
        <v>571</v>
      </c>
      <c r="C112" s="409"/>
      <c r="D112" s="409"/>
      <c r="E112" s="409"/>
      <c r="F112" s="409"/>
      <c r="G112" s="409"/>
      <c r="H112" s="1052">
        <f>SUM(H110:H111)</f>
        <v>1074</v>
      </c>
      <c r="I112" s="429"/>
      <c r="J112" s="429"/>
      <c r="K112" s="1052">
        <f>SUM(K110:K111)</f>
        <v>1074</v>
      </c>
      <c r="L112" s="421">
        <f>SUM(L110,L111)</f>
        <v>4</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8846722</v>
      </c>
      <c r="D114" s="411">
        <f t="shared" ref="D114:K114" si="13">SUM(D33,D74,D75,D102,D112,D113)</f>
        <v>1556846</v>
      </c>
      <c r="E114" s="411">
        <f t="shared" si="13"/>
        <v>792159</v>
      </c>
      <c r="F114" s="411">
        <f t="shared" si="13"/>
        <v>652502</v>
      </c>
      <c r="G114" s="411">
        <f t="shared" si="13"/>
        <v>165766</v>
      </c>
      <c r="H114" s="411">
        <f>SUM(H33,H74,H75,H102,H112,H113)</f>
        <v>815984</v>
      </c>
      <c r="I114" s="411">
        <f t="shared" si="13"/>
        <v>0</v>
      </c>
      <c r="J114" s="411">
        <f t="shared" si="13"/>
        <v>0</v>
      </c>
      <c r="K114" s="411">
        <f t="shared" si="13"/>
        <v>12829979</v>
      </c>
      <c r="L114" s="411">
        <f>SUM(L33,L74,L75,L102,L112,L113)</f>
        <v>12546614</v>
      </c>
    </row>
    <row r="115" spans="1:14" ht="23.25" thickTop="1" x14ac:dyDescent="0.2">
      <c r="A115" s="1766" t="s">
        <v>1155</v>
      </c>
      <c r="B115" s="882"/>
      <c r="C115" s="412"/>
      <c r="D115" s="412"/>
      <c r="E115" s="412"/>
      <c r="F115" s="412"/>
      <c r="G115" s="412"/>
      <c r="H115" s="412"/>
      <c r="I115" s="412"/>
      <c r="J115" s="412"/>
      <c r="K115" s="436">
        <f>'Revenues 9-14'!C275-'Expenditures 15-22'!K114</f>
        <v>-793507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v>8878</v>
      </c>
      <c r="F123" s="408"/>
      <c r="G123" s="408"/>
      <c r="H123" s="408"/>
      <c r="I123" s="432"/>
      <c r="J123" s="432"/>
      <c r="K123" s="411">
        <f>SUM(C123:J123)</f>
        <v>8878</v>
      </c>
      <c r="L123" s="408">
        <v>10000</v>
      </c>
    </row>
    <row r="124" spans="1:14" ht="14.25" thickTop="1" thickBot="1" x14ac:dyDescent="0.25">
      <c r="A124" s="1754" t="s">
        <v>219</v>
      </c>
      <c r="B124" s="265">
        <v>2540</v>
      </c>
      <c r="C124" s="408">
        <v>557248</v>
      </c>
      <c r="D124" s="408">
        <v>98264</v>
      </c>
      <c r="E124" s="408">
        <v>257025</v>
      </c>
      <c r="F124" s="408">
        <v>443166</v>
      </c>
      <c r="G124" s="408">
        <v>7316</v>
      </c>
      <c r="H124" s="408">
        <v>1892</v>
      </c>
      <c r="I124" s="432"/>
      <c r="J124" s="432"/>
      <c r="K124" s="411">
        <f>SUM(C124:J124)</f>
        <v>1364911</v>
      </c>
      <c r="L124" s="408">
        <v>1271297</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557248</v>
      </c>
      <c r="D127" s="411">
        <f t="shared" ref="D127:L127" si="14">SUM(D122:D126)</f>
        <v>98264</v>
      </c>
      <c r="E127" s="411">
        <f t="shared" si="14"/>
        <v>265903</v>
      </c>
      <c r="F127" s="411">
        <f t="shared" si="14"/>
        <v>443166</v>
      </c>
      <c r="G127" s="411">
        <f t="shared" si="14"/>
        <v>7316</v>
      </c>
      <c r="H127" s="411">
        <f t="shared" si="14"/>
        <v>1892</v>
      </c>
      <c r="I127" s="411">
        <f t="shared" si="14"/>
        <v>0</v>
      </c>
      <c r="J127" s="411">
        <f t="shared" si="14"/>
        <v>0</v>
      </c>
      <c r="K127" s="411">
        <f t="shared" si="14"/>
        <v>1373789</v>
      </c>
      <c r="L127" s="411">
        <f t="shared" si="14"/>
        <v>1281297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557248</v>
      </c>
      <c r="D129" s="421">
        <f t="shared" ref="D129:L129" si="15">SUM(D120,D127,D128)</f>
        <v>98264</v>
      </c>
      <c r="E129" s="421">
        <f t="shared" si="15"/>
        <v>265903</v>
      </c>
      <c r="F129" s="421">
        <f t="shared" si="15"/>
        <v>443166</v>
      </c>
      <c r="G129" s="421">
        <f t="shared" si="15"/>
        <v>7316</v>
      </c>
      <c r="H129" s="421">
        <f t="shared" si="15"/>
        <v>1892</v>
      </c>
      <c r="I129" s="421">
        <f t="shared" si="15"/>
        <v>0</v>
      </c>
      <c r="J129" s="421">
        <f t="shared" si="15"/>
        <v>0</v>
      </c>
      <c r="K129" s="421">
        <f t="shared" si="15"/>
        <v>1373789</v>
      </c>
      <c r="L129" s="421">
        <f t="shared" si="15"/>
        <v>1281297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94" t="s">
        <v>705</v>
      </c>
      <c r="B150" s="2295"/>
      <c r="C150" s="411">
        <f>SUM(C129,C130,C138,C148,C149)</f>
        <v>557248</v>
      </c>
      <c r="D150" s="411">
        <f t="shared" ref="D150:K150" si="16">SUM(D129,D130,D138,D148,D149)</f>
        <v>98264</v>
      </c>
      <c r="E150" s="411">
        <f t="shared" si="16"/>
        <v>265903</v>
      </c>
      <c r="F150" s="411">
        <f t="shared" si="16"/>
        <v>443166</v>
      </c>
      <c r="G150" s="411">
        <f t="shared" si="16"/>
        <v>7316</v>
      </c>
      <c r="H150" s="411">
        <f t="shared" si="16"/>
        <v>1892</v>
      </c>
      <c r="I150" s="411">
        <f t="shared" si="16"/>
        <v>0</v>
      </c>
      <c r="J150" s="411">
        <f t="shared" si="16"/>
        <v>0</v>
      </c>
      <c r="K150" s="411">
        <f t="shared" si="16"/>
        <v>1373789</v>
      </c>
      <c r="L150" s="411">
        <f>SUM(L129,L130,L138,L148,L149)</f>
        <v>1281297</v>
      </c>
    </row>
    <row r="151" spans="1:14" ht="12.75" customHeight="1" thickTop="1" x14ac:dyDescent="0.2">
      <c r="A151" s="2290" t="s">
        <v>1378</v>
      </c>
      <c r="B151" s="2291"/>
      <c r="C151" s="412"/>
      <c r="D151" s="412"/>
      <c r="E151" s="412"/>
      <c r="F151" s="412"/>
      <c r="G151" s="412"/>
      <c r="H151" s="412"/>
      <c r="I151" s="412"/>
      <c r="J151" s="409"/>
      <c r="K151" s="436">
        <f>'Revenues 9-14'!D275-'Expenditures 15-22'!K150</f>
        <v>-15572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4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60032+261</f>
        <v>60293</v>
      </c>
      <c r="I163" s="409"/>
      <c r="J163" s="409"/>
      <c r="K163" s="410">
        <f>SUM(C163:H163)</f>
        <v>60293</v>
      </c>
      <c r="L163" s="1804">
        <v>76550</v>
      </c>
    </row>
    <row r="164" spans="1:14" ht="33.75" customHeight="1" x14ac:dyDescent="0.2">
      <c r="A164" s="1774" t="s">
        <v>290</v>
      </c>
      <c r="B164" s="532" t="s">
        <v>32</v>
      </c>
      <c r="C164" s="409"/>
      <c r="D164" s="409"/>
      <c r="E164" s="409"/>
      <c r="F164" s="409"/>
      <c r="G164" s="409"/>
      <c r="H164" s="1807">
        <f>1166700+28133</f>
        <v>1194833</v>
      </c>
      <c r="I164" s="409"/>
      <c r="J164" s="409"/>
      <c r="K164" s="410">
        <f>SUM(C164:J164)</f>
        <v>1194833</v>
      </c>
      <c r="L164" s="1807">
        <v>1157500</v>
      </c>
    </row>
    <row r="165" spans="1:14" ht="13.5" customHeight="1" thickBot="1" x14ac:dyDescent="0.25">
      <c r="A165" s="1758" t="s">
        <v>865</v>
      </c>
      <c r="B165" s="533" t="s">
        <v>87</v>
      </c>
      <c r="C165" s="409"/>
      <c r="D165" s="409"/>
      <c r="E165" s="422"/>
      <c r="F165" s="409"/>
      <c r="G165" s="409"/>
      <c r="H165" s="1807"/>
      <c r="I165" s="503"/>
      <c r="J165" s="409"/>
      <c r="K165" s="410">
        <f>SUM(C165:J165)</f>
        <v>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1255126</v>
      </c>
      <c r="I166" s="433"/>
      <c r="J166" s="409"/>
      <c r="K166" s="421">
        <f>SUM(K162,K163,K164,K165)</f>
        <v>1255126</v>
      </c>
      <c r="L166" s="421">
        <f>SUM(L162,L163,L164,L165)</f>
        <v>1234050</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1255126</v>
      </c>
      <c r="I168" s="433"/>
      <c r="J168" s="409"/>
      <c r="K168" s="421">
        <f>SUM(K154,K166,K167)</f>
        <v>1255126</v>
      </c>
      <c r="L168" s="421">
        <f>SUM(L154,L166,L167)</f>
        <v>1234050</v>
      </c>
    </row>
    <row r="169" spans="1:14" ht="23.25" thickTop="1" x14ac:dyDescent="0.2">
      <c r="A169" s="1766" t="s">
        <v>1155</v>
      </c>
      <c r="B169" s="463"/>
      <c r="C169" s="409"/>
      <c r="D169" s="409"/>
      <c r="E169" s="409"/>
      <c r="F169" s="409"/>
      <c r="G169" s="409"/>
      <c r="H169" s="412"/>
      <c r="I169" s="409"/>
      <c r="J169" s="409"/>
      <c r="K169" s="436">
        <f>'Revenues 9-14'!E275-'Expenditures 15-22'!K168</f>
        <v>-20606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351949</v>
      </c>
      <c r="D176" s="408">
        <v>25839</v>
      </c>
      <c r="E176" s="408">
        <v>29672</v>
      </c>
      <c r="F176" s="408">
        <v>66317</v>
      </c>
      <c r="G176" s="408">
        <v>45396</v>
      </c>
      <c r="H176" s="408">
        <v>4951</v>
      </c>
      <c r="I176" s="432"/>
      <c r="J176" s="432"/>
      <c r="K176" s="410">
        <f>SUM(C176:J176)</f>
        <v>524124</v>
      </c>
      <c r="L176" s="408">
        <v>622992</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351949</v>
      </c>
      <c r="D178" s="421">
        <f t="shared" ref="D178:J178" si="17">SUM(D174,D176,D177)</f>
        <v>25839</v>
      </c>
      <c r="E178" s="421">
        <f t="shared" si="17"/>
        <v>29672</v>
      </c>
      <c r="F178" s="421">
        <f t="shared" si="17"/>
        <v>66317</v>
      </c>
      <c r="G178" s="421">
        <f t="shared" si="17"/>
        <v>45396</v>
      </c>
      <c r="H178" s="421">
        <f t="shared" si="17"/>
        <v>4951</v>
      </c>
      <c r="I178" s="421">
        <f t="shared" si="17"/>
        <v>0</v>
      </c>
      <c r="J178" s="421">
        <f t="shared" si="17"/>
        <v>0</v>
      </c>
      <c r="K178" s="421">
        <f>SUM(K174,K176,K177)</f>
        <v>524124</v>
      </c>
      <c r="L178" s="421">
        <f>SUM(L174, L176:L177)</f>
        <v>622992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3047</v>
      </c>
      <c r="I199" s="409"/>
      <c r="J199" s="409"/>
      <c r="K199" s="1811">
        <f>SUM(H199)</f>
        <v>3047</v>
      </c>
      <c r="L199" s="695">
        <v>4000</v>
      </c>
    </row>
    <row r="200" spans="1:14" ht="30" customHeight="1" x14ac:dyDescent="0.2">
      <c r="A200" s="880" t="s">
        <v>291</v>
      </c>
      <c r="B200" s="533" t="s">
        <v>32</v>
      </c>
      <c r="C200" s="409"/>
      <c r="D200" s="409"/>
      <c r="E200" s="409"/>
      <c r="F200" s="409"/>
      <c r="G200" s="409"/>
      <c r="H200" s="408">
        <v>141738</v>
      </c>
      <c r="I200" s="409"/>
      <c r="J200" s="409"/>
      <c r="K200" s="410">
        <f>SUM(H200)</f>
        <v>141738</v>
      </c>
      <c r="L200" s="408">
        <v>120850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144785</v>
      </c>
      <c r="I202" s="409"/>
      <c r="J202" s="409"/>
      <c r="K202" s="421">
        <f>SUM(K198,K199,K200,K201)</f>
        <v>144785</v>
      </c>
      <c r="L202" s="421">
        <f>SUM(L198,L199,L200,L201)</f>
        <v>124850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351949</v>
      </c>
      <c r="D204" s="411">
        <f>SUM(D178,D179)</f>
        <v>25839</v>
      </c>
      <c r="E204" s="411">
        <f>SUM(E178,E179,E190)</f>
        <v>29672</v>
      </c>
      <c r="F204" s="411">
        <f>SUM(F178,F179)</f>
        <v>66317</v>
      </c>
      <c r="G204" s="411">
        <f>SUM(G178,G179)</f>
        <v>45396</v>
      </c>
      <c r="H204" s="411">
        <f>SUM(H178,H179,H190,H202,H203)</f>
        <v>149736</v>
      </c>
      <c r="I204" s="411">
        <f>SUM(I178,I179)</f>
        <v>0</v>
      </c>
      <c r="J204" s="411">
        <f>SUM(J178,J179)</f>
        <v>0</v>
      </c>
      <c r="K204" s="410">
        <f>SUM(K178,K179,K190,K202,K203)</f>
        <v>668909</v>
      </c>
      <c r="L204" s="411">
        <f>SUM(L178,L179,L190,L202,L203)</f>
        <v>747842</v>
      </c>
    </row>
    <row r="205" spans="1:14" ht="23.25" thickTop="1" x14ac:dyDescent="0.2">
      <c r="A205" s="1766" t="s">
        <v>1155</v>
      </c>
      <c r="B205" s="463"/>
      <c r="C205" s="412"/>
      <c r="D205" s="412"/>
      <c r="E205" s="412"/>
      <c r="F205" s="412"/>
      <c r="G205" s="412"/>
      <c r="H205" s="412"/>
      <c r="I205" s="409"/>
      <c r="J205" s="409"/>
      <c r="K205" s="436">
        <f>'Revenues 9-14'!F275-'Expenditures 15-22'!K204</f>
        <v>1217500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97923</v>
      </c>
      <c r="E209" s="409"/>
      <c r="F209" s="409"/>
      <c r="G209" s="409"/>
      <c r="H209" s="409"/>
      <c r="I209" s="409"/>
      <c r="J209" s="409"/>
      <c r="K209" s="410">
        <f>D209</f>
        <v>97923</v>
      </c>
      <c r="L209" s="408">
        <v>99727</v>
      </c>
    </row>
    <row r="210" spans="1:12" x14ac:dyDescent="0.2">
      <c r="A210" s="1754" t="s">
        <v>170</v>
      </c>
      <c r="B210" s="265" t="s">
        <v>1121</v>
      </c>
      <c r="C210" s="409"/>
      <c r="D210" s="432">
        <v>757</v>
      </c>
      <c r="E210" s="409"/>
      <c r="F210" s="409"/>
      <c r="G210" s="409"/>
      <c r="H210" s="409"/>
      <c r="I210" s="409"/>
      <c r="J210" s="409"/>
      <c r="K210" s="410">
        <f t="shared" ref="K210:K222" si="19">D210</f>
        <v>757</v>
      </c>
      <c r="L210" s="408">
        <v>628</v>
      </c>
    </row>
    <row r="211" spans="1:12" x14ac:dyDescent="0.2">
      <c r="A211" s="1754" t="s">
        <v>171</v>
      </c>
      <c r="B211" s="265">
        <v>1200</v>
      </c>
      <c r="C211" s="409"/>
      <c r="D211" s="408">
        <v>73359</v>
      </c>
      <c r="E211" s="409"/>
      <c r="F211" s="409"/>
      <c r="G211" s="409"/>
      <c r="H211" s="409"/>
      <c r="I211" s="409"/>
      <c r="J211" s="409"/>
      <c r="K211" s="410">
        <f t="shared" si="19"/>
        <v>73359</v>
      </c>
      <c r="L211" s="408">
        <v>66126</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c r="E213" s="409"/>
      <c r="F213" s="409"/>
      <c r="G213" s="409"/>
      <c r="H213" s="409"/>
      <c r="I213" s="409"/>
      <c r="J213" s="409"/>
      <c r="K213" s="410">
        <f t="shared" si="19"/>
        <v>0</v>
      </c>
      <c r="L213" s="408">
        <v>0</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2316</v>
      </c>
      <c r="E216" s="409"/>
      <c r="F216" s="409"/>
      <c r="G216" s="409"/>
      <c r="H216" s="409"/>
      <c r="I216" s="409"/>
      <c r="J216" s="409"/>
      <c r="K216" s="410">
        <f t="shared" si="19"/>
        <v>2316</v>
      </c>
      <c r="L216" s="408">
        <v>2238</v>
      </c>
    </row>
    <row r="217" spans="1:12" x14ac:dyDescent="0.2">
      <c r="A217" s="1754" t="s">
        <v>1117</v>
      </c>
      <c r="B217" s="265">
        <v>1500</v>
      </c>
      <c r="C217" s="409"/>
      <c r="D217" s="408">
        <v>18598</v>
      </c>
      <c r="E217" s="409"/>
      <c r="F217" s="409"/>
      <c r="G217" s="409"/>
      <c r="H217" s="409"/>
      <c r="I217" s="409"/>
      <c r="J217" s="409"/>
      <c r="K217" s="410">
        <f t="shared" si="19"/>
        <v>18598</v>
      </c>
      <c r="L217" s="408">
        <v>19139</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472</v>
      </c>
      <c r="E220" s="409"/>
      <c r="F220" s="409"/>
      <c r="G220" s="409"/>
      <c r="H220" s="409"/>
      <c r="I220" s="409"/>
      <c r="J220" s="409"/>
      <c r="K220" s="410">
        <f t="shared" si="19"/>
        <v>472</v>
      </c>
      <c r="L220" s="408">
        <v>351</v>
      </c>
    </row>
    <row r="221" spans="1:12" x14ac:dyDescent="0.2">
      <c r="A221" s="1754" t="s">
        <v>1262</v>
      </c>
      <c r="B221" s="265">
        <v>1800</v>
      </c>
      <c r="C221" s="409"/>
      <c r="D221" s="408">
        <v>2839</v>
      </c>
      <c r="E221" s="409"/>
      <c r="F221" s="409"/>
      <c r="G221" s="409"/>
      <c r="H221" s="409"/>
      <c r="I221" s="409"/>
      <c r="J221" s="409"/>
      <c r="K221" s="410">
        <f t="shared" si="19"/>
        <v>2839</v>
      </c>
      <c r="L221" s="408">
        <v>4547</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196264</v>
      </c>
      <c r="E223" s="409"/>
      <c r="F223" s="409"/>
      <c r="G223" s="409"/>
      <c r="H223" s="409"/>
      <c r="I223" s="409"/>
      <c r="J223" s="409"/>
      <c r="K223" s="411">
        <f>SUM(K209:K222)</f>
        <v>196264</v>
      </c>
      <c r="L223" s="411">
        <f>SUM(L209:L222)</f>
        <v>192756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2022</v>
      </c>
      <c r="E226" s="409"/>
      <c r="F226" s="409"/>
      <c r="G226" s="409"/>
      <c r="H226" s="409"/>
      <c r="I226" s="409"/>
      <c r="J226" s="409"/>
      <c r="K226" s="410">
        <f t="shared" ref="K226:K231" si="20">D226</f>
        <v>2022</v>
      </c>
      <c r="L226" s="408">
        <v>1517</v>
      </c>
    </row>
    <row r="227" spans="1:12" x14ac:dyDescent="0.2">
      <c r="A227" s="1754" t="s">
        <v>1265</v>
      </c>
      <c r="B227" s="265">
        <v>2120</v>
      </c>
      <c r="C227" s="409"/>
      <c r="D227" s="408">
        <v>8110</v>
      </c>
      <c r="E227" s="409"/>
      <c r="F227" s="409"/>
      <c r="G227" s="409"/>
      <c r="H227" s="409"/>
      <c r="I227" s="409"/>
      <c r="J227" s="409"/>
      <c r="K227" s="410">
        <f t="shared" si="20"/>
        <v>8110</v>
      </c>
      <c r="L227" s="408">
        <v>7612</v>
      </c>
    </row>
    <row r="228" spans="1:12" x14ac:dyDescent="0.2">
      <c r="A228" s="1754" t="s">
        <v>220</v>
      </c>
      <c r="B228" s="265">
        <v>2130</v>
      </c>
      <c r="C228" s="409"/>
      <c r="D228" s="408">
        <v>12254</v>
      </c>
      <c r="E228" s="409"/>
      <c r="F228" s="409"/>
      <c r="G228" s="409"/>
      <c r="H228" s="409"/>
      <c r="I228" s="409"/>
      <c r="J228" s="409"/>
      <c r="K228" s="410">
        <f t="shared" si="20"/>
        <v>12254</v>
      </c>
      <c r="L228" s="408">
        <v>11765</v>
      </c>
    </row>
    <row r="229" spans="1:12" x14ac:dyDescent="0.2">
      <c r="A229" s="1754" t="s">
        <v>221</v>
      </c>
      <c r="B229" s="265">
        <v>2140</v>
      </c>
      <c r="C229" s="409"/>
      <c r="D229" s="408">
        <v>1280</v>
      </c>
      <c r="E229" s="409"/>
      <c r="F229" s="409"/>
      <c r="G229" s="409"/>
      <c r="H229" s="409"/>
      <c r="I229" s="409"/>
      <c r="J229" s="409"/>
      <c r="K229" s="410">
        <f t="shared" si="20"/>
        <v>1280</v>
      </c>
      <c r="L229" s="408">
        <v>1631</v>
      </c>
    </row>
    <row r="230" spans="1:12" x14ac:dyDescent="0.2">
      <c r="A230" s="1754" t="s">
        <v>222</v>
      </c>
      <c r="B230" s="265">
        <v>2150</v>
      </c>
      <c r="C230" s="409"/>
      <c r="D230" s="408">
        <v>7</v>
      </c>
      <c r="E230" s="409"/>
      <c r="F230" s="409"/>
      <c r="G230" s="409"/>
      <c r="H230" s="409"/>
      <c r="I230" s="409"/>
      <c r="J230" s="409"/>
      <c r="K230" s="410">
        <f t="shared" si="20"/>
        <v>7</v>
      </c>
      <c r="L230" s="408">
        <v>12</v>
      </c>
    </row>
    <row r="231" spans="1:12" x14ac:dyDescent="0.2">
      <c r="A231" s="1754" t="s">
        <v>172</v>
      </c>
      <c r="B231" s="265">
        <v>2190</v>
      </c>
      <c r="C231" s="409"/>
      <c r="D231" s="408">
        <v>9421</v>
      </c>
      <c r="E231" s="409"/>
      <c r="F231" s="409"/>
      <c r="G231" s="409"/>
      <c r="H231" s="409"/>
      <c r="I231" s="409"/>
      <c r="J231" s="409"/>
      <c r="K231" s="410">
        <f t="shared" si="20"/>
        <v>9421</v>
      </c>
      <c r="L231" s="408">
        <v>9326</v>
      </c>
    </row>
    <row r="232" spans="1:12" ht="12.75" customHeight="1" thickBot="1" x14ac:dyDescent="0.25">
      <c r="A232" s="877" t="s">
        <v>640</v>
      </c>
      <c r="B232" s="461" t="s">
        <v>812</v>
      </c>
      <c r="C232" s="409"/>
      <c r="D232" s="411">
        <f>SUM(D226:D231)</f>
        <v>33094</v>
      </c>
      <c r="E232" s="409"/>
      <c r="F232" s="409"/>
      <c r="G232" s="409"/>
      <c r="H232" s="409"/>
      <c r="I232" s="409"/>
      <c r="J232" s="409"/>
      <c r="K232" s="411">
        <f>SUM(K226:K231)</f>
        <v>33094</v>
      </c>
      <c r="L232" s="411">
        <f>SUM(L226:L231)</f>
        <v>31863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174</v>
      </c>
      <c r="E234" s="409"/>
      <c r="F234" s="409"/>
      <c r="G234" s="409"/>
      <c r="H234" s="409"/>
      <c r="I234" s="409"/>
      <c r="J234" s="409"/>
      <c r="K234" s="416">
        <f>D234</f>
        <v>174</v>
      </c>
      <c r="L234" s="414">
        <v>50</v>
      </c>
    </row>
    <row r="235" spans="1:12" x14ac:dyDescent="0.2">
      <c r="A235" s="1754" t="s">
        <v>956</v>
      </c>
      <c r="B235" s="265">
        <v>2220</v>
      </c>
      <c r="C235" s="409"/>
      <c r="D235" s="408">
        <v>48174</v>
      </c>
      <c r="E235" s="409"/>
      <c r="F235" s="409"/>
      <c r="G235" s="409"/>
      <c r="H235" s="409"/>
      <c r="I235" s="409"/>
      <c r="J235" s="409"/>
      <c r="K235" s="416">
        <f>D235</f>
        <v>48174</v>
      </c>
      <c r="L235" s="408">
        <v>49751</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48348</v>
      </c>
      <c r="E237" s="409"/>
      <c r="F237" s="409"/>
      <c r="G237" s="409"/>
      <c r="H237" s="409"/>
      <c r="I237" s="409"/>
      <c r="J237" s="409"/>
      <c r="K237" s="411">
        <f>SUM(K234:K236)</f>
        <v>48348</v>
      </c>
      <c r="L237" s="411">
        <f>SUM(L234:L236)</f>
        <v>49801</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v>
      </c>
      <c r="E239" s="409"/>
      <c r="F239" s="409"/>
      <c r="G239" s="409"/>
      <c r="H239" s="409"/>
      <c r="I239" s="409"/>
      <c r="J239" s="409"/>
      <c r="K239" s="416">
        <f>D239</f>
        <v>17</v>
      </c>
      <c r="L239" s="414">
        <v>0</v>
      </c>
    </row>
    <row r="240" spans="1:12" x14ac:dyDescent="0.2">
      <c r="A240" s="1754" t="s">
        <v>959</v>
      </c>
      <c r="B240" s="265">
        <v>2320</v>
      </c>
      <c r="C240" s="409"/>
      <c r="D240" s="408">
        <v>10178</v>
      </c>
      <c r="E240" s="409"/>
      <c r="F240" s="409"/>
      <c r="G240" s="409"/>
      <c r="H240" s="409"/>
      <c r="I240" s="409"/>
      <c r="J240" s="409"/>
      <c r="K240" s="416">
        <f t="shared" ref="K240:K250" si="21">D240</f>
        <v>10178</v>
      </c>
      <c r="L240" s="408">
        <v>9486</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10195</v>
      </c>
      <c r="E251" s="409"/>
      <c r="F251" s="409"/>
      <c r="G251" s="409"/>
      <c r="H251" s="409"/>
      <c r="I251" s="409"/>
      <c r="J251" s="409"/>
      <c r="K251" s="411">
        <f>SUM(K239:K250)</f>
        <v>10195</v>
      </c>
      <c r="L251" s="411">
        <f>SUM(L239:L250)</f>
        <v>9486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33272</v>
      </c>
      <c r="E253" s="409"/>
      <c r="F253" s="409"/>
      <c r="G253" s="409"/>
      <c r="H253" s="409"/>
      <c r="I253" s="409"/>
      <c r="J253" s="409"/>
      <c r="K253" s="416">
        <f>D253</f>
        <v>33272</v>
      </c>
      <c r="L253" s="414">
        <v>32216</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33272</v>
      </c>
      <c r="E255" s="409"/>
      <c r="F255" s="409"/>
      <c r="G255" s="409"/>
      <c r="H255" s="409"/>
      <c r="I255" s="409"/>
      <c r="J255" s="409"/>
      <c r="K255" s="411">
        <f>SUM(K253:K254)</f>
        <v>33272</v>
      </c>
      <c r="L255" s="411">
        <f>SUM(L253:L254)</f>
        <v>32216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18777</v>
      </c>
      <c r="E258" s="409"/>
      <c r="F258" s="409"/>
      <c r="G258" s="409"/>
      <c r="H258" s="409"/>
      <c r="I258" s="409"/>
      <c r="J258" s="409"/>
      <c r="K258" s="416">
        <f t="shared" ref="K258:K263" si="22">D258</f>
        <v>18777</v>
      </c>
      <c r="L258" s="408">
        <v>20554</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96802</v>
      </c>
      <c r="E260" s="409"/>
      <c r="F260" s="409"/>
      <c r="G260" s="409"/>
      <c r="H260" s="409"/>
      <c r="I260" s="409"/>
      <c r="J260" s="409"/>
      <c r="K260" s="416">
        <f t="shared" si="22"/>
        <v>96802</v>
      </c>
      <c r="L260" s="408">
        <v>98524</v>
      </c>
    </row>
    <row r="261" spans="1:12" x14ac:dyDescent="0.2">
      <c r="A261" s="1754" t="s">
        <v>1107</v>
      </c>
      <c r="B261" s="265">
        <v>2550</v>
      </c>
      <c r="C261" s="409"/>
      <c r="D261" s="408">
        <v>57412</v>
      </c>
      <c r="E261" s="409"/>
      <c r="F261" s="409"/>
      <c r="G261" s="409"/>
      <c r="H261" s="409"/>
      <c r="I261" s="409"/>
      <c r="J261" s="409"/>
      <c r="K261" s="416">
        <f t="shared" si="22"/>
        <v>57412</v>
      </c>
      <c r="L261" s="408">
        <v>72802</v>
      </c>
    </row>
    <row r="262" spans="1:12" x14ac:dyDescent="0.2">
      <c r="A262" s="1754" t="s">
        <v>106</v>
      </c>
      <c r="B262" s="265">
        <v>2560</v>
      </c>
      <c r="C262" s="409"/>
      <c r="D262" s="408">
        <v>33238</v>
      </c>
      <c r="E262" s="409"/>
      <c r="F262" s="409"/>
      <c r="G262" s="409"/>
      <c r="H262" s="409"/>
      <c r="I262" s="409"/>
      <c r="J262" s="409"/>
      <c r="K262" s="416">
        <f t="shared" si="22"/>
        <v>33238</v>
      </c>
      <c r="L262" s="408">
        <v>33791</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206229</v>
      </c>
      <c r="E264" s="409"/>
      <c r="F264" s="409"/>
      <c r="G264" s="409"/>
      <c r="H264" s="409"/>
      <c r="I264" s="409"/>
      <c r="J264" s="409"/>
      <c r="K264" s="411">
        <f>SUM(K257:K263)</f>
        <v>206229</v>
      </c>
      <c r="L264" s="411">
        <f>SUM(L257:L263)</f>
        <v>225671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v>203</v>
      </c>
      <c r="E268" s="409"/>
      <c r="F268" s="409"/>
      <c r="G268" s="409"/>
      <c r="H268" s="409"/>
      <c r="I268" s="409"/>
      <c r="J268" s="409"/>
      <c r="K268" s="416">
        <f>D268</f>
        <v>203</v>
      </c>
      <c r="L268" s="408">
        <v>207</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203</v>
      </c>
      <c r="E271" s="409"/>
      <c r="F271" s="409"/>
      <c r="G271" s="409"/>
      <c r="H271" s="409"/>
      <c r="I271" s="409"/>
      <c r="J271" s="409"/>
      <c r="K271" s="411">
        <f>SUM(K266:K270)</f>
        <v>203</v>
      </c>
      <c r="L271" s="411">
        <f>SUM(L266:L270)</f>
        <v>207</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331341</v>
      </c>
      <c r="E273" s="409"/>
      <c r="F273" s="409"/>
      <c r="G273" s="409"/>
      <c r="H273" s="409"/>
      <c r="I273" s="409"/>
      <c r="J273" s="409"/>
      <c r="K273" s="421">
        <f>SUM(K232,K237,K251,K255,K264,K271,K272)</f>
        <v>331341</v>
      </c>
      <c r="L273" s="421">
        <f>SUM(L232,L237,L251,L255,L264,L271,L272)</f>
        <v>349244</v>
      </c>
    </row>
    <row r="274" spans="1:12" ht="18" customHeight="1" thickTop="1" thickBot="1" x14ac:dyDescent="0.25">
      <c r="A274" s="1782"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4" t="s">
        <v>584</v>
      </c>
      <c r="B288" s="2296"/>
      <c r="C288" s="409"/>
      <c r="D288" s="411">
        <f>SUM(D223,D273,D274,D278)</f>
        <v>527605</v>
      </c>
      <c r="E288" s="409"/>
      <c r="F288" s="409"/>
      <c r="G288" s="409"/>
      <c r="H288" s="411">
        <f>H286</f>
        <v>0</v>
      </c>
      <c r="I288" s="409"/>
      <c r="J288" s="409"/>
      <c r="K288" s="411">
        <f>SUM(K223,K273,K274,K278,K286,K287)</f>
        <v>527605</v>
      </c>
      <c r="L288" s="411">
        <f>SUM(L223,L273,L274,L278,L286,L287)</f>
        <v>542000</v>
      </c>
    </row>
    <row r="289" spans="1:14" ht="23.25" thickTop="1" x14ac:dyDescent="0.2">
      <c r="A289" s="891" t="s">
        <v>1155</v>
      </c>
      <c r="B289" s="892"/>
      <c r="C289" s="409"/>
      <c r="D289" s="412"/>
      <c r="E289" s="409"/>
      <c r="F289" s="409"/>
      <c r="G289" s="409"/>
      <c r="H289" s="437"/>
      <c r="I289" s="409"/>
      <c r="J289" s="409"/>
      <c r="K289" s="436">
        <f>'Revenues 9-14'!G275-'Expenditures 15-22'!K288</f>
        <v>66878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32334</v>
      </c>
      <c r="F315" s="432"/>
      <c r="G315" s="432"/>
      <c r="H315" s="432"/>
      <c r="I315" s="432"/>
      <c r="J315" s="432"/>
      <c r="K315" s="1051">
        <f t="shared" si="24"/>
        <v>32334</v>
      </c>
      <c r="L315" s="432">
        <v>69930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9" t="s">
        <v>541</v>
      </c>
      <c r="B321" s="524" t="s">
        <v>1323</v>
      </c>
      <c r="C321" s="683"/>
      <c r="D321" s="683"/>
      <c r="E321" s="683">
        <v>37595</v>
      </c>
      <c r="F321" s="683"/>
      <c r="G321" s="683"/>
      <c r="H321" s="683"/>
      <c r="I321" s="683"/>
      <c r="J321" s="683"/>
      <c r="K321" s="1212">
        <f>SUM(C321:J321)</f>
        <v>37595</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69929</v>
      </c>
      <c r="F323" s="1052">
        <f t="shared" si="25"/>
        <v>0</v>
      </c>
      <c r="G323" s="1052">
        <f t="shared" si="25"/>
        <v>0</v>
      </c>
      <c r="H323" s="1052">
        <f t="shared" si="25"/>
        <v>0</v>
      </c>
      <c r="I323" s="1052">
        <f t="shared" si="25"/>
        <v>0</v>
      </c>
      <c r="J323" s="1052">
        <f t="shared" si="25"/>
        <v>0</v>
      </c>
      <c r="K323" s="1052">
        <f>SUM(K312:K322)</f>
        <v>69929</v>
      </c>
      <c r="L323" s="1052">
        <f>SUM(L312:L322)</f>
        <v>69930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69929</v>
      </c>
      <c r="F331" s="1052">
        <f t="shared" si="26"/>
        <v>0</v>
      </c>
      <c r="G331" s="1052">
        <f t="shared" si="26"/>
        <v>0</v>
      </c>
      <c r="H331" s="1052">
        <f>SUM(H323,H329)</f>
        <v>0</v>
      </c>
      <c r="I331" s="1052">
        <f t="shared" si="26"/>
        <v>0</v>
      </c>
      <c r="J331" s="1052">
        <f t="shared" si="26"/>
        <v>0</v>
      </c>
      <c r="K331" s="1052">
        <f>SUM(K323,K329)</f>
        <v>69929</v>
      </c>
      <c r="L331" s="421">
        <f>SUM(L323,L329,L330)</f>
        <v>69930</v>
      </c>
    </row>
    <row r="332" spans="1:14" ht="12.75" customHeight="1" thickTop="1" x14ac:dyDescent="0.2">
      <c r="A332" s="2290" t="s">
        <v>1155</v>
      </c>
      <c r="B332" s="2291"/>
      <c r="C332" s="409"/>
      <c r="D332" s="409"/>
      <c r="E332" s="409"/>
      <c r="F332" s="409"/>
      <c r="G332" s="409"/>
      <c r="H332" s="409"/>
      <c r="I332" s="409"/>
      <c r="J332" s="409"/>
      <c r="K332" s="1055">
        <f>'Revenues 9-14'!J275-'Expenditures 15-22'!K331</f>
        <v>20129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4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64000</v>
      </c>
      <c r="F337" s="408"/>
      <c r="G337" s="408">
        <v>125183</v>
      </c>
      <c r="H337" s="408"/>
      <c r="I337" s="432"/>
      <c r="J337" s="432"/>
      <c r="K337" s="410">
        <f>SUM(C337:J337)</f>
        <v>189183</v>
      </c>
      <c r="L337" s="408">
        <v>117000</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64000</v>
      </c>
      <c r="F339" s="411">
        <f t="shared" si="27"/>
        <v>0</v>
      </c>
      <c r="G339" s="411">
        <f t="shared" si="27"/>
        <v>125183</v>
      </c>
      <c r="H339" s="411">
        <f t="shared" si="27"/>
        <v>0</v>
      </c>
      <c r="I339" s="411">
        <f t="shared" si="27"/>
        <v>0</v>
      </c>
      <c r="J339" s="411">
        <f t="shared" si="27"/>
        <v>0</v>
      </c>
      <c r="K339" s="411">
        <f t="shared" si="27"/>
        <v>189183</v>
      </c>
      <c r="L339" s="411">
        <f t="shared" si="27"/>
        <v>117000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64000</v>
      </c>
      <c r="F341" s="411">
        <f t="shared" si="28"/>
        <v>0</v>
      </c>
      <c r="G341" s="411">
        <f t="shared" si="28"/>
        <v>125183</v>
      </c>
      <c r="H341" s="411">
        <f t="shared" si="28"/>
        <v>0</v>
      </c>
      <c r="I341" s="411">
        <f t="shared" si="28"/>
        <v>0</v>
      </c>
      <c r="J341" s="411">
        <f t="shared" si="28"/>
        <v>0</v>
      </c>
      <c r="K341" s="411">
        <f t="shared" si="28"/>
        <v>189183</v>
      </c>
      <c r="L341" s="411">
        <f t="shared" si="28"/>
        <v>117000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64000</v>
      </c>
      <c r="F354" s="411">
        <f t="shared" si="29"/>
        <v>0</v>
      </c>
      <c r="G354" s="411">
        <f t="shared" si="29"/>
        <v>125183</v>
      </c>
      <c r="H354" s="411">
        <f t="shared" si="29"/>
        <v>0</v>
      </c>
      <c r="I354" s="411">
        <f t="shared" si="29"/>
        <v>0</v>
      </c>
      <c r="J354" s="411">
        <f t="shared" si="29"/>
        <v>0</v>
      </c>
      <c r="K354" s="411">
        <f t="shared" si="29"/>
        <v>189183</v>
      </c>
      <c r="L354" s="411">
        <f>SUM(L341,L344,L352,L353)</f>
        <v>117000</v>
      </c>
    </row>
    <row r="355" spans="1:14" ht="23.25" thickTop="1" x14ac:dyDescent="0.2">
      <c r="A355" s="1793" t="s">
        <v>1155</v>
      </c>
      <c r="B355" s="465"/>
      <c r="C355" s="428"/>
      <c r="D355" s="428"/>
      <c r="E355" s="415"/>
      <c r="F355" s="415"/>
      <c r="G355" s="415"/>
      <c r="H355" s="415"/>
      <c r="I355" s="415"/>
      <c r="J355" s="413"/>
      <c r="K355" s="410">
        <f>'Revenues 9-14'!K275-'Expenditures 15-22'!K354</f>
        <v>-78121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13" sqref="I13:L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1872</v>
      </c>
      <c r="B2" s="827" t="s">
        <v>1985</v>
      </c>
      <c r="C2" s="1074" t="s">
        <v>1986</v>
      </c>
      <c r="D2" s="1074" t="s">
        <v>1987</v>
      </c>
      <c r="E2" s="1074" t="s">
        <v>1988</v>
      </c>
      <c r="F2" s="1074" t="s">
        <v>1989</v>
      </c>
    </row>
    <row r="3" spans="1:6" ht="12" customHeight="1" x14ac:dyDescent="0.2">
      <c r="A3" s="2323"/>
      <c r="B3" s="543"/>
      <c r="C3" s="825"/>
      <c r="D3" s="826" t="s">
        <v>292</v>
      </c>
      <c r="E3" s="825"/>
      <c r="F3" s="826" t="s">
        <v>293</v>
      </c>
    </row>
    <row r="4" spans="1:6" ht="13.7" customHeight="1" x14ac:dyDescent="0.2">
      <c r="A4" s="541" t="s">
        <v>1350</v>
      </c>
      <c r="B4" s="556">
        <f>'Revenues 9-14'!C5</f>
        <v>5967116</v>
      </c>
      <c r="C4" s="508">
        <v>3247872</v>
      </c>
      <c r="D4" s="557">
        <f>B4-C4</f>
        <v>2719244</v>
      </c>
      <c r="E4" s="508">
        <v>5998847</v>
      </c>
      <c r="F4" s="557">
        <f>E4-C4</f>
        <v>2750975</v>
      </c>
    </row>
    <row r="5" spans="1:6" ht="13.7" customHeight="1" x14ac:dyDescent="0.2">
      <c r="A5" s="541" t="s">
        <v>1016</v>
      </c>
      <c r="B5" s="556">
        <f>'Revenues 9-14'!D5</f>
        <v>1106792</v>
      </c>
      <c r="C5" s="508">
        <v>596715</v>
      </c>
      <c r="D5" s="557">
        <f t="shared" ref="D5:D18" si="0">B5-C5</f>
        <v>510077</v>
      </c>
      <c r="E5" s="508">
        <v>1102138</v>
      </c>
      <c r="F5" s="557">
        <f>E5-C5</f>
        <v>505423</v>
      </c>
    </row>
    <row r="6" spans="1:6" ht="13.7" customHeight="1" x14ac:dyDescent="0.2">
      <c r="A6" s="541" t="s">
        <v>472</v>
      </c>
      <c r="B6" s="556">
        <f>'Revenues 9-14'!E5</f>
        <v>1232010</v>
      </c>
      <c r="C6" s="508">
        <v>663787</v>
      </c>
      <c r="D6" s="557">
        <f t="shared" si="0"/>
        <v>568223</v>
      </c>
      <c r="E6" s="508">
        <f>936270+289744</f>
        <v>1226014</v>
      </c>
      <c r="F6" s="557">
        <f t="shared" ref="F6:F18" si="1">E6-C6</f>
        <v>562227</v>
      </c>
    </row>
    <row r="7" spans="1:6" ht="13.7" customHeight="1" x14ac:dyDescent="0.2">
      <c r="A7" s="541" t="s">
        <v>161</v>
      </c>
      <c r="B7" s="556">
        <f>'Revenues 9-14'!F5</f>
        <v>1499997</v>
      </c>
      <c r="C7" s="508">
        <v>782653</v>
      </c>
      <c r="D7" s="557">
        <f t="shared" si="0"/>
        <v>717344</v>
      </c>
      <c r="E7" s="508">
        <v>1445572</v>
      </c>
      <c r="F7" s="557">
        <f t="shared" si="1"/>
        <v>662919</v>
      </c>
    </row>
    <row r="8" spans="1:6" ht="13.7" customHeight="1" x14ac:dyDescent="0.2">
      <c r="A8" s="541" t="s">
        <v>1380</v>
      </c>
      <c r="B8" s="556">
        <f>'Revenues 9-14'!G5</f>
        <v>212109</v>
      </c>
      <c r="C8" s="508">
        <v>115137</v>
      </c>
      <c r="D8" s="557">
        <f t="shared" si="0"/>
        <v>96972</v>
      </c>
      <c r="E8" s="508">
        <v>212659</v>
      </c>
      <c r="F8" s="557">
        <f t="shared" si="1"/>
        <v>97522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55433</v>
      </c>
      <c r="C10" s="508">
        <v>34591</v>
      </c>
      <c r="D10" s="557">
        <f t="shared" si="0"/>
        <v>20842</v>
      </c>
      <c r="E10" s="508">
        <v>63888</v>
      </c>
      <c r="F10" s="557">
        <f t="shared" si="1"/>
        <v>29297</v>
      </c>
    </row>
    <row r="11" spans="1:6" x14ac:dyDescent="0.2">
      <c r="A11" s="541" t="s">
        <v>470</v>
      </c>
      <c r="B11" s="556">
        <f>'Revenues 9-14'!J5</f>
        <v>89605</v>
      </c>
      <c r="C11" s="508">
        <v>47988</v>
      </c>
      <c r="D11" s="557">
        <f t="shared" si="0"/>
        <v>41617</v>
      </c>
      <c r="E11" s="508">
        <v>88633</v>
      </c>
      <c r="F11" s="557">
        <f t="shared" si="1"/>
        <v>40645</v>
      </c>
    </row>
    <row r="12" spans="1:6" ht="13.7" customHeight="1" x14ac:dyDescent="0.2">
      <c r="A12" s="541" t="s">
        <v>163</v>
      </c>
      <c r="B12" s="556">
        <f>'Revenues 9-14'!K5</f>
        <v>109305</v>
      </c>
      <c r="C12" s="508">
        <v>58459</v>
      </c>
      <c r="D12" s="557">
        <f t="shared" si="0"/>
        <v>50846</v>
      </c>
      <c r="E12" s="508">
        <v>107979</v>
      </c>
      <c r="F12" s="557">
        <f t="shared" si="1"/>
        <v>49520</v>
      </c>
    </row>
    <row r="13" spans="1:6" ht="13.7" customHeight="1" x14ac:dyDescent="0.2">
      <c r="A13" s="541" t="s">
        <v>1090</v>
      </c>
      <c r="B13" s="556">
        <f>SUM('Revenues 9-14'!C6:D6)</f>
        <v>68755</v>
      </c>
      <c r="C13" s="508">
        <v>37186</v>
      </c>
      <c r="D13" s="557">
        <f t="shared" si="0"/>
        <v>31569</v>
      </c>
      <c r="E13" s="508">
        <v>68687</v>
      </c>
      <c r="F13" s="557">
        <f t="shared" si="1"/>
        <v>31501</v>
      </c>
    </row>
    <row r="14" spans="1:6" ht="13.7" customHeight="1" x14ac:dyDescent="0.2">
      <c r="A14" s="541" t="s">
        <v>471</v>
      </c>
      <c r="B14" s="556">
        <f>SUM('Revenues 9-14'!C7:D7,'Revenues 9-14'!F7:H7)</f>
        <v>365409</v>
      </c>
      <c r="C14" s="508">
        <v>212329</v>
      </c>
      <c r="D14" s="557">
        <f t="shared" si="0"/>
        <v>153080</v>
      </c>
      <c r="E14" s="508">
        <v>392175</v>
      </c>
      <c r="F14" s="557">
        <f t="shared" si="1"/>
        <v>179846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363356</v>
      </c>
      <c r="C16" s="508">
        <v>197225</v>
      </c>
      <c r="D16" s="557">
        <f t="shared" si="0"/>
        <v>166131</v>
      </c>
      <c r="E16" s="508">
        <v>364280</v>
      </c>
      <c r="F16" s="557">
        <f t="shared" si="1"/>
        <v>167055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11069887</v>
      </c>
      <c r="C19" s="558">
        <f>SUM(C4:C18)</f>
        <v>5993942</v>
      </c>
      <c r="D19" s="558">
        <f>SUM(D4:D18)</f>
        <v>5075945</v>
      </c>
      <c r="E19" s="558">
        <f>SUM(E4:E18)</f>
        <v>11070872</v>
      </c>
      <c r="F19" s="558">
        <f>SUM(F4:F18)</f>
        <v>5076930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I13" sqref="I13:L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9"/>
    </row>
    <row r="2" spans="1:7" ht="33.75" customHeight="1" x14ac:dyDescent="0.2">
      <c r="A2" s="2337" t="s">
        <v>1874</v>
      </c>
      <c r="B2" s="2338"/>
      <c r="C2" s="1570" t="s">
        <v>1990</v>
      </c>
      <c r="D2" s="1570" t="s">
        <v>1991</v>
      </c>
      <c r="E2" s="1570" t="s">
        <v>1992</v>
      </c>
      <c r="F2" s="1570" t="s">
        <v>1993</v>
      </c>
    </row>
    <row r="3" spans="1:7" ht="23.25" customHeight="1" x14ac:dyDescent="0.2">
      <c r="A3" s="2343" t="s">
        <v>1304</v>
      </c>
      <c r="B3" s="2344"/>
      <c r="C3" s="2330"/>
      <c r="D3" s="2331"/>
      <c r="E3" s="2331"/>
      <c r="F3" s="2332"/>
    </row>
    <row r="4" spans="1:7" ht="12.75" customHeight="1" thickBot="1" x14ac:dyDescent="0.25">
      <c r="A4" s="2326" t="s">
        <v>715</v>
      </c>
      <c r="B4" s="2339"/>
      <c r="C4" s="917"/>
      <c r="D4" s="917"/>
      <c r="E4" s="917"/>
      <c r="F4" s="1545">
        <f>SUM(C4+D4)-E4</f>
        <v>0</v>
      </c>
    </row>
    <row r="5" spans="1:7" ht="13.5" thickTop="1" x14ac:dyDescent="0.2">
      <c r="A5" s="2340" t="s">
        <v>1300</v>
      </c>
      <c r="B5" s="2325"/>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1" t="s">
        <v>716</v>
      </c>
      <c r="B15" s="2342"/>
      <c r="C15" s="1545">
        <f>SUM(C6:C14)</f>
        <v>0</v>
      </c>
      <c r="D15" s="1545">
        <f>SUM(D6:D14)</f>
        <v>0</v>
      </c>
      <c r="E15" s="1545">
        <f>SUM(E6:E14)</f>
        <v>0</v>
      </c>
      <c r="F15" s="1545">
        <f>SUM(F6:F14)</f>
        <v>0</v>
      </c>
      <c r="G15" s="677"/>
    </row>
    <row r="16" spans="1:7" s="55" customFormat="1" ht="13.5" thickTop="1" x14ac:dyDescent="0.2">
      <c r="A16" s="2336" t="s">
        <v>1301</v>
      </c>
      <c r="B16" s="2325"/>
      <c r="C16" s="2333"/>
      <c r="D16" s="2334"/>
      <c r="E16" s="2334"/>
      <c r="F16" s="2335"/>
    </row>
    <row r="17" spans="1:11" ht="12.75" customHeight="1" thickBot="1" x14ac:dyDescent="0.25">
      <c r="A17" s="2351" t="s">
        <v>67</v>
      </c>
      <c r="B17" s="2352"/>
      <c r="C17" s="1546"/>
      <c r="D17" s="508"/>
      <c r="E17" s="1546"/>
      <c r="F17" s="1545">
        <f>SUM(C17+D17)-E17</f>
        <v>0</v>
      </c>
    </row>
    <row r="18" spans="1:11" ht="12.75" customHeight="1" thickTop="1" thickBot="1" x14ac:dyDescent="0.25">
      <c r="A18" s="2351" t="s">
        <v>7</v>
      </c>
      <c r="B18" s="2352"/>
      <c r="C18" s="1546"/>
      <c r="D18" s="508"/>
      <c r="E18" s="1546"/>
      <c r="F18" s="1545">
        <f>SUM(C18+D18)-E18</f>
        <v>0</v>
      </c>
    </row>
    <row r="19" spans="1:11" ht="12.75" customHeight="1" thickTop="1" thickBot="1" x14ac:dyDescent="0.25">
      <c r="A19" s="2351" t="s">
        <v>447</v>
      </c>
      <c r="B19" s="2352"/>
      <c r="C19" s="1546"/>
      <c r="D19" s="508"/>
      <c r="E19" s="1546"/>
      <c r="F19" s="1545">
        <f>SUM(C19+D19)-E19</f>
        <v>0</v>
      </c>
    </row>
    <row r="20" spans="1:11" ht="12.75" customHeight="1" thickTop="1" thickBot="1" x14ac:dyDescent="0.25">
      <c r="A20" s="2353" t="s">
        <v>516</v>
      </c>
      <c r="B20" s="2354"/>
      <c r="C20" s="1546"/>
      <c r="D20" s="508"/>
      <c r="E20" s="1546"/>
      <c r="F20" s="1545">
        <f>SUM(C20+D20)-E20</f>
        <v>0</v>
      </c>
    </row>
    <row r="21" spans="1:11" ht="14.25" thickTop="1" thickBot="1" x14ac:dyDescent="0.25">
      <c r="A21" s="2326" t="s">
        <v>717</v>
      </c>
      <c r="B21" s="2342"/>
      <c r="C21" s="1545">
        <f>SUM(C17:C20)</f>
        <v>0</v>
      </c>
      <c r="D21" s="1545">
        <f>SUM(D17:D20)</f>
        <v>0</v>
      </c>
      <c r="E21" s="1545">
        <f>SUM(E17:E20)</f>
        <v>0</v>
      </c>
      <c r="F21" s="1545">
        <f>SUM(F17:F20)</f>
        <v>0</v>
      </c>
      <c r="G21" s="677"/>
    </row>
    <row r="22" spans="1:11" ht="13.5" thickTop="1" x14ac:dyDescent="0.2">
      <c r="A22" s="2355" t="s">
        <v>1302</v>
      </c>
      <c r="B22" s="2325"/>
      <c r="C22" s="2333"/>
      <c r="D22" s="2334"/>
      <c r="E22" s="2334"/>
      <c r="F22" s="2335"/>
    </row>
    <row r="23" spans="1:11" ht="23.25" customHeight="1" thickBot="1" x14ac:dyDescent="0.25">
      <c r="A23" s="2326" t="s">
        <v>718</v>
      </c>
      <c r="B23" s="2342"/>
      <c r="C23" s="917"/>
      <c r="D23" s="917"/>
      <c r="E23" s="917"/>
      <c r="F23" s="1545">
        <f>SUM(C23+D23)-E23</f>
        <v>0</v>
      </c>
      <c r="G23" s="677"/>
    </row>
    <row r="24" spans="1:11" ht="13.5" thickTop="1" x14ac:dyDescent="0.2">
      <c r="A24" s="2355" t="s">
        <v>1303</v>
      </c>
      <c r="B24" s="2325"/>
      <c r="C24" s="2333"/>
      <c r="D24" s="2334"/>
      <c r="E24" s="2334"/>
      <c r="F24" s="2335"/>
    </row>
    <row r="25" spans="1:11" ht="13.5" thickBot="1" x14ac:dyDescent="0.25">
      <c r="A25" s="2326" t="s">
        <v>719</v>
      </c>
      <c r="B25" s="2358"/>
      <c r="C25" s="917"/>
      <c r="D25" s="917"/>
      <c r="E25" s="917"/>
      <c r="F25" s="1545">
        <f>SUM(C25+D25)-E25</f>
        <v>0</v>
      </c>
      <c r="G25" s="677"/>
    </row>
    <row r="26" spans="1:11" ht="13.5" thickTop="1" x14ac:dyDescent="0.2">
      <c r="A26" s="2324" t="s">
        <v>743</v>
      </c>
      <c r="B26" s="2325"/>
      <c r="C26" s="1547"/>
      <c r="D26" s="1547"/>
      <c r="E26" s="1547"/>
      <c r="F26" s="1548"/>
    </row>
    <row r="27" spans="1:11" ht="13.5" thickBot="1" x14ac:dyDescent="0.25">
      <c r="A27" s="2326" t="s">
        <v>1237</v>
      </c>
      <c r="B27" s="2327"/>
      <c r="C27" s="508"/>
      <c r="D27" s="508"/>
      <c r="E27" s="508"/>
      <c r="F27" s="1545">
        <f>SUM(C27+D27)-E27</f>
        <v>0</v>
      </c>
      <c r="G27" s="677"/>
    </row>
    <row r="28" spans="1:11" ht="7.5" customHeight="1" thickTop="1" x14ac:dyDescent="0.2">
      <c r="A28" s="544"/>
    </row>
    <row r="29" spans="1:11" ht="23.25" customHeight="1" x14ac:dyDescent="0.2">
      <c r="A29" s="2356" t="s">
        <v>666</v>
      </c>
      <c r="B29" s="2357"/>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2113" t="s">
        <v>2112</v>
      </c>
      <c r="B31" s="2111">
        <v>40674</v>
      </c>
      <c r="C31" s="2112">
        <v>1750000</v>
      </c>
      <c r="D31" s="2115">
        <v>7</v>
      </c>
      <c r="E31" s="1092">
        <v>840000</v>
      </c>
      <c r="F31" s="1092"/>
      <c r="G31" s="1092"/>
      <c r="H31" s="1092">
        <v>260000</v>
      </c>
      <c r="I31" s="1093">
        <f>((E31+F31)-H31)+G31</f>
        <v>580000</v>
      </c>
      <c r="J31" s="1092"/>
      <c r="K31" s="117"/>
    </row>
    <row r="32" spans="1:11" ht="12" customHeight="1" x14ac:dyDescent="0.2">
      <c r="A32" s="2113" t="s">
        <v>2113</v>
      </c>
      <c r="B32" s="2111">
        <v>42383</v>
      </c>
      <c r="C32" s="2112">
        <v>1795800</v>
      </c>
      <c r="D32" s="2115">
        <v>1</v>
      </c>
      <c r="E32" s="1092">
        <v>1795800</v>
      </c>
      <c r="F32" s="1092"/>
      <c r="G32" s="1092"/>
      <c r="H32" s="1092">
        <v>906700</v>
      </c>
      <c r="I32" s="1093">
        <f>((E32+F32)-H32)+G32</f>
        <v>889100</v>
      </c>
      <c r="J32" s="1092">
        <v>818863</v>
      </c>
      <c r="K32" s="117"/>
    </row>
    <row r="33" spans="1:11" ht="12" customHeight="1" x14ac:dyDescent="0.2">
      <c r="A33" s="2113" t="s">
        <v>2114</v>
      </c>
      <c r="B33" s="2111">
        <v>39094</v>
      </c>
      <c r="C33" s="2112">
        <v>102420</v>
      </c>
      <c r="D33" s="2115">
        <v>8</v>
      </c>
      <c r="E33" s="1092">
        <v>1072</v>
      </c>
      <c r="F33" s="1092"/>
      <c r="G33" s="1092"/>
      <c r="H33" s="1092">
        <v>1072</v>
      </c>
      <c r="I33" s="1093">
        <f t="shared" ref="I33:I48" si="1">((E33+F33)-H33)+G33</f>
        <v>0</v>
      </c>
      <c r="J33" s="1092">
        <v>0</v>
      </c>
      <c r="K33" s="117"/>
    </row>
    <row r="34" spans="1:11" ht="12" customHeight="1" x14ac:dyDescent="0.2">
      <c r="A34" s="2113" t="s">
        <v>2115</v>
      </c>
      <c r="B34" s="2111">
        <v>41668</v>
      </c>
      <c r="C34" s="2114">
        <v>1651000</v>
      </c>
      <c r="D34" s="2115">
        <v>8</v>
      </c>
      <c r="E34" s="1092">
        <v>28133</v>
      </c>
      <c r="F34" s="1092"/>
      <c r="G34" s="1092"/>
      <c r="H34" s="1092">
        <v>28133</v>
      </c>
      <c r="I34" s="1093">
        <f t="shared" si="1"/>
        <v>0</v>
      </c>
      <c r="J34" s="1092">
        <v>0</v>
      </c>
      <c r="K34" s="116"/>
    </row>
    <row r="35" spans="1:11" ht="12" customHeight="1" x14ac:dyDescent="0.2">
      <c r="A35" s="2113" t="s">
        <v>2116</v>
      </c>
      <c r="B35" s="2111">
        <v>41827</v>
      </c>
      <c r="C35" s="2112">
        <v>800000</v>
      </c>
      <c r="D35" s="2115">
        <v>8</v>
      </c>
      <c r="E35" s="1095">
        <v>143977</v>
      </c>
      <c r="F35" s="1095"/>
      <c r="G35" s="1095"/>
      <c r="H35" s="1095">
        <v>141738</v>
      </c>
      <c r="I35" s="1093">
        <f t="shared" si="1"/>
        <v>2239</v>
      </c>
      <c r="J35" s="1095">
        <v>2239</v>
      </c>
      <c r="K35" s="116"/>
    </row>
    <row r="36" spans="1:11" ht="12" customHeight="1" x14ac:dyDescent="0.2">
      <c r="A36" s="2110" t="s">
        <v>2117</v>
      </c>
      <c r="B36" s="2108">
        <v>42908</v>
      </c>
      <c r="C36" s="2109">
        <v>3390400</v>
      </c>
      <c r="D36" s="1551">
        <v>9</v>
      </c>
      <c r="E36" s="1092"/>
      <c r="F36" s="1092">
        <v>3390400</v>
      </c>
      <c r="G36" s="1092"/>
      <c r="H36" s="1092"/>
      <c r="I36" s="1093">
        <f t="shared" si="1"/>
        <v>3390400</v>
      </c>
      <c r="J36" s="1092">
        <f>I36</f>
        <v>3390400</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9489620</v>
      </c>
      <c r="D49" s="1550"/>
      <c r="E49" s="1093">
        <f t="shared" ref="E49:J49" si="2">SUM(E31:E48)</f>
        <v>2808982</v>
      </c>
      <c r="F49" s="1093">
        <f t="shared" si="2"/>
        <v>3390400</v>
      </c>
      <c r="G49" s="1093">
        <f t="shared" si="2"/>
        <v>0</v>
      </c>
      <c r="H49" s="1093">
        <f t="shared" si="2"/>
        <v>1337643</v>
      </c>
      <c r="I49" s="1093">
        <f t="shared" si="2"/>
        <v>4861739</v>
      </c>
      <c r="J49" s="1093">
        <f t="shared" si="2"/>
        <v>4211502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5" t="s">
        <v>668</v>
      </c>
      <c r="C52" s="2346"/>
      <c r="D52" s="2346"/>
      <c r="E52" s="123" t="s">
        <v>989</v>
      </c>
      <c r="F52" s="2347" t="s">
        <v>2118</v>
      </c>
      <c r="G52" s="2348"/>
      <c r="H52" s="117"/>
      <c r="I52" s="117"/>
      <c r="J52" s="120"/>
    </row>
    <row r="53" spans="1:11" ht="11.25" customHeight="1" x14ac:dyDescent="0.2">
      <c r="A53" s="745" t="s">
        <v>1064</v>
      </c>
      <c r="B53" s="124" t="s">
        <v>1105</v>
      </c>
      <c r="C53" s="120"/>
      <c r="D53" s="116"/>
      <c r="E53" s="123" t="s">
        <v>576</v>
      </c>
      <c r="F53" s="2349" t="s">
        <v>2114</v>
      </c>
      <c r="G53" s="2350"/>
      <c r="H53" s="117"/>
      <c r="I53" s="117"/>
      <c r="J53" s="120"/>
    </row>
    <row r="54" spans="1:11" ht="11.25" customHeight="1" x14ac:dyDescent="0.2">
      <c r="A54" s="746" t="s">
        <v>1065</v>
      </c>
      <c r="B54" s="122" t="s">
        <v>1106</v>
      </c>
      <c r="C54" s="120"/>
      <c r="D54" s="116"/>
      <c r="E54" s="123" t="s">
        <v>577</v>
      </c>
      <c r="F54" s="2349" t="s">
        <v>2119</v>
      </c>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I13" sqref="I13:L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8"/>
      <c r="I1" s="751"/>
      <c r="J1" s="750"/>
    </row>
    <row r="2" spans="1:11" ht="36.75" x14ac:dyDescent="0.2">
      <c r="A2" s="2362" t="s">
        <v>1875</v>
      </c>
      <c r="B2" s="2363"/>
      <c r="C2" s="2363"/>
      <c r="D2" s="2363"/>
      <c r="E2" s="2364"/>
      <c r="F2" s="1826" t="s">
        <v>1055</v>
      </c>
      <c r="G2" s="1827" t="s">
        <v>100</v>
      </c>
      <c r="H2" s="1827" t="s">
        <v>471</v>
      </c>
      <c r="I2" s="1827" t="s">
        <v>1354</v>
      </c>
      <c r="J2" s="1827" t="s">
        <v>1000</v>
      </c>
      <c r="K2" s="1827" t="s">
        <v>144</v>
      </c>
    </row>
    <row r="3" spans="1:11" x14ac:dyDescent="0.2">
      <c r="A3" s="2365" t="s">
        <v>1998</v>
      </c>
      <c r="B3" s="2366"/>
      <c r="C3" s="2366"/>
      <c r="D3" s="2366"/>
      <c r="E3" s="2367"/>
      <c r="F3" s="254"/>
      <c r="G3" s="559"/>
      <c r="H3" s="559"/>
      <c r="I3" s="559"/>
      <c r="J3" s="1205"/>
      <c r="K3" s="1205"/>
    </row>
    <row r="4" spans="1:11" x14ac:dyDescent="0.2">
      <c r="A4" s="2368" t="s">
        <v>427</v>
      </c>
      <c r="B4" s="2369"/>
      <c r="C4" s="2369"/>
      <c r="D4" s="2369"/>
      <c r="E4" s="2346"/>
      <c r="F4" s="546"/>
      <c r="G4" s="567"/>
      <c r="H4" s="566"/>
      <c r="I4" s="567"/>
      <c r="J4" s="1183"/>
      <c r="K4" s="1183"/>
    </row>
    <row r="5" spans="1:11" ht="13.5" customHeight="1" x14ac:dyDescent="0.2">
      <c r="A5" s="2379" t="s">
        <v>1236</v>
      </c>
      <c r="B5" s="2380"/>
      <c r="C5" s="2380"/>
      <c r="D5" s="2380"/>
      <c r="E5" s="2381"/>
      <c r="F5" s="1139" t="s">
        <v>992</v>
      </c>
      <c r="G5" s="565"/>
      <c r="H5" s="559">
        <f>'Revenues 9-14'!C7</f>
        <v>365409</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f>'Revenues 9-14'!C101</f>
        <v>11510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f>'Revenues 9-14'!C147</f>
        <v>11256</v>
      </c>
    </row>
    <row r="10" spans="1:11" ht="12" customHeight="1" x14ac:dyDescent="0.2">
      <c r="A10" s="2382" t="s">
        <v>1841</v>
      </c>
      <c r="B10" s="2359"/>
      <c r="C10" s="2359"/>
      <c r="D10" s="2359"/>
      <c r="E10" s="2383"/>
      <c r="F10" s="1271" t="s">
        <v>1008</v>
      </c>
      <c r="G10" s="564"/>
      <c r="H10" s="1272"/>
      <c r="I10" s="559"/>
      <c r="J10" s="1205"/>
      <c r="K10" s="1205"/>
    </row>
    <row r="11" spans="1:11" x14ac:dyDescent="0.2">
      <c r="A11" s="2379" t="s">
        <v>166</v>
      </c>
      <c r="B11" s="2380"/>
      <c r="C11" s="2380"/>
      <c r="D11" s="2380"/>
      <c r="E11" s="238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365409</v>
      </c>
      <c r="I12" s="560">
        <f>SUM(I5:I11)</f>
        <v>0</v>
      </c>
      <c r="J12" s="560">
        <f>SUM(J5:J11)</f>
        <v>0</v>
      </c>
      <c r="K12" s="560">
        <f>SUM(K5:K11)</f>
        <v>22766</v>
      </c>
    </row>
    <row r="13" spans="1:11" ht="12.75" customHeight="1" thickTop="1" x14ac:dyDescent="0.2">
      <c r="A13" s="2370" t="s">
        <v>428</v>
      </c>
      <c r="B13" s="2371"/>
      <c r="C13" s="2371"/>
      <c r="D13" s="2371"/>
      <c r="E13" s="2372"/>
      <c r="F13" s="1140"/>
      <c r="G13" s="561"/>
      <c r="H13" s="562"/>
      <c r="I13" s="563"/>
      <c r="J13" s="563"/>
      <c r="K13" s="563"/>
    </row>
    <row r="14" spans="1:11" x14ac:dyDescent="0.2">
      <c r="A14" s="2387" t="s">
        <v>524</v>
      </c>
      <c r="B14" s="2387"/>
      <c r="C14" s="2387"/>
      <c r="D14" s="2387"/>
      <c r="E14" s="2388"/>
      <c r="F14" s="256" t="s">
        <v>998</v>
      </c>
      <c r="G14" s="564"/>
      <c r="H14" s="559">
        <v>365409</v>
      </c>
      <c r="I14" s="565"/>
      <c r="J14" s="1173"/>
      <c r="K14" s="1205">
        <v>22766</v>
      </c>
    </row>
    <row r="15" spans="1:11" x14ac:dyDescent="0.2">
      <c r="A15" s="2380" t="s">
        <v>5</v>
      </c>
      <c r="B15" s="2380"/>
      <c r="C15" s="2380"/>
      <c r="D15" s="2380"/>
      <c r="E15" s="2381"/>
      <c r="F15" s="256" t="s">
        <v>999</v>
      </c>
      <c r="G15" s="565"/>
      <c r="H15" s="559"/>
      <c r="I15" s="559"/>
      <c r="J15" s="1205"/>
      <c r="K15" s="1205"/>
    </row>
    <row r="16" spans="1:11" ht="12.75" customHeight="1" x14ac:dyDescent="0.2">
      <c r="A16" s="2380" t="s">
        <v>336</v>
      </c>
      <c r="B16" s="2380"/>
      <c r="C16" s="2380"/>
      <c r="D16" s="2380"/>
      <c r="E16" s="2381"/>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3" t="s">
        <v>426</v>
      </c>
      <c r="B18" s="2374"/>
      <c r="C18" s="2374"/>
      <c r="D18" s="2374"/>
      <c r="E18" s="2375"/>
      <c r="F18" s="256" t="s">
        <v>1085</v>
      </c>
      <c r="G18" s="564"/>
      <c r="H18" s="564"/>
      <c r="I18" s="564"/>
      <c r="J18" s="1205"/>
      <c r="K18" s="1191"/>
    </row>
    <row r="19" spans="1:11" ht="25.5" customHeight="1" x14ac:dyDescent="0.2">
      <c r="A19" s="2390" t="s">
        <v>2000</v>
      </c>
      <c r="B19" s="2390"/>
      <c r="C19" s="2390"/>
      <c r="D19" s="2390"/>
      <c r="E19" s="2391"/>
      <c r="F19" s="256" t="s">
        <v>1086</v>
      </c>
      <c r="G19" s="564"/>
      <c r="H19" s="564"/>
      <c r="I19" s="564"/>
      <c r="J19" s="1205"/>
      <c r="K19" s="1191"/>
    </row>
    <row r="20" spans="1:11" ht="12.75" customHeight="1" x14ac:dyDescent="0.2">
      <c r="A20" s="2392" t="s">
        <v>1840</v>
      </c>
      <c r="B20" s="2393"/>
      <c r="C20" s="2393"/>
      <c r="D20" s="2393"/>
      <c r="E20" s="239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8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365409</v>
      </c>
      <c r="I23" s="560">
        <f>SUM(I14:I16,I21,I22)</f>
        <v>0</v>
      </c>
      <c r="J23" s="560">
        <f>SUM(J14:J16,J21,J22)</f>
        <v>0</v>
      </c>
      <c r="K23" s="560">
        <f>SUM(K14:K16,K21,K22)</f>
        <v>22766</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4"/>
      <c r="I31" s="2385"/>
      <c r="J31" s="2385"/>
      <c r="K31" s="2385"/>
    </row>
    <row r="32" spans="1:11" x14ac:dyDescent="0.2">
      <c r="A32" s="58"/>
      <c r="B32" s="9"/>
      <c r="C32" s="9"/>
      <c r="D32" s="9"/>
      <c r="E32" s="548"/>
      <c r="F32" s="1146" t="s">
        <v>620</v>
      </c>
      <c r="G32" s="568"/>
      <c r="H32" s="2386"/>
      <c r="I32" s="2385"/>
      <c r="J32" s="2385"/>
      <c r="K32" s="2385"/>
    </row>
    <row r="33" spans="1:11" x14ac:dyDescent="0.2">
      <c r="A33" s="1729" t="s">
        <v>1839</v>
      </c>
      <c r="B33" s="112"/>
      <c r="C33" s="112"/>
      <c r="D33" s="112"/>
      <c r="E33" s="112"/>
      <c r="F33" s="112"/>
      <c r="G33" s="569"/>
      <c r="H33" s="2386"/>
      <c r="I33" s="2385"/>
      <c r="J33" s="2385"/>
      <c r="K33" s="238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60"/>
      <c r="C41" s="2360"/>
      <c r="D41" s="2360"/>
      <c r="E41" s="2360"/>
      <c r="F41" s="23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4" colorId="8" zoomScale="110" zoomScaleNormal="110" workbookViewId="0">
      <selection activeCell="I13" sqref="I13:L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5"/>
      <c r="K1" s="2396"/>
      <c r="L1" s="2396"/>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88263</v>
      </c>
      <c r="D5" s="634"/>
      <c r="E5" s="634"/>
      <c r="F5" s="1057">
        <f>(C5+D5)-E5</f>
        <v>88263</v>
      </c>
      <c r="G5" s="630"/>
      <c r="H5" s="636"/>
      <c r="I5" s="636"/>
      <c r="J5" s="636"/>
      <c r="K5" s="641"/>
      <c r="L5" s="1056">
        <f>F5-K5</f>
        <v>88263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21750321</v>
      </c>
      <c r="D8" s="635">
        <v>7316</v>
      </c>
      <c r="E8" s="635"/>
      <c r="F8" s="1057">
        <f>(C8+D8)-E8</f>
        <v>21757637</v>
      </c>
      <c r="G8" s="631">
        <v>50</v>
      </c>
      <c r="H8" s="571">
        <v>8254129</v>
      </c>
      <c r="I8" s="571">
        <v>435153</v>
      </c>
      <c r="J8" s="571"/>
      <c r="K8" s="1056">
        <f>(H8+I8)-J8</f>
        <v>8689282</v>
      </c>
      <c r="L8" s="1056">
        <f>F8-K8</f>
        <v>13068355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174179</v>
      </c>
      <c r="D10" s="1058"/>
      <c r="E10" s="1058"/>
      <c r="F10" s="1059">
        <f>(C10+D10)-E10</f>
        <v>174179</v>
      </c>
      <c r="G10" s="631">
        <v>20</v>
      </c>
      <c r="H10" s="1060">
        <v>154564</v>
      </c>
      <c r="I10" s="1060">
        <v>8709</v>
      </c>
      <c r="J10" s="1060"/>
      <c r="K10" s="1056">
        <f>(H10+I10)-J10</f>
        <v>163273</v>
      </c>
      <c r="L10" s="1056">
        <f>F10-K10</f>
        <v>10906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2420580</v>
      </c>
      <c r="D12" s="635">
        <v>336345</v>
      </c>
      <c r="E12" s="635">
        <v>251540</v>
      </c>
      <c r="F12" s="1057">
        <f>(C12+D12)-E12</f>
        <v>2505385</v>
      </c>
      <c r="G12" s="631">
        <v>10</v>
      </c>
      <c r="H12" s="571">
        <v>1572837</v>
      </c>
      <c r="I12" s="571">
        <v>251678</v>
      </c>
      <c r="J12" s="571">
        <v>251540</v>
      </c>
      <c r="K12" s="1056">
        <f>(H12+I12)-J12</f>
        <v>1572975</v>
      </c>
      <c r="L12" s="1056">
        <f>F12-K12</f>
        <v>932410</v>
      </c>
    </row>
    <row r="13" spans="1:14" ht="14.25" thickTop="1" thickBot="1" x14ac:dyDescent="0.25">
      <c r="A13" s="646" t="s">
        <v>1312</v>
      </c>
      <c r="B13" s="284">
        <v>252</v>
      </c>
      <c r="C13" s="635">
        <v>1805998</v>
      </c>
      <c r="D13" s="635">
        <v>86855</v>
      </c>
      <c r="E13" s="635">
        <v>41459</v>
      </c>
      <c r="F13" s="1057">
        <f>(C13+D13)-E13</f>
        <v>1851394</v>
      </c>
      <c r="G13" s="631">
        <v>5</v>
      </c>
      <c r="H13" s="571">
        <v>764870</v>
      </c>
      <c r="I13" s="571">
        <v>343480</v>
      </c>
      <c r="J13" s="571"/>
      <c r="K13" s="1056">
        <f>(H13+I13)-J13</f>
        <v>1108350</v>
      </c>
      <c r="L13" s="1056">
        <f>F13-K13</f>
        <v>743044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26239341</v>
      </c>
      <c r="D16" s="637">
        <f>SUM(D3,D5:D6,D8:D10,D12:D15)</f>
        <v>430516</v>
      </c>
      <c r="E16" s="637">
        <f>SUM(E3,E5:E6,E8:E10,E12:E15)</f>
        <v>292999</v>
      </c>
      <c r="F16" s="637">
        <f>SUM(F3,F5:F6,F8:F10,F12:F15)</f>
        <v>26376858</v>
      </c>
      <c r="G16" s="631"/>
      <c r="H16" s="637">
        <f>SUM(H3,H6,H8:H10,H12:H14,)</f>
        <v>10746400</v>
      </c>
      <c r="I16" s="637">
        <f>SUM(I3,I6,I8:I10,I12:I14,)</f>
        <v>1039020</v>
      </c>
      <c r="J16" s="637">
        <f>SUM(J3,J6,J8:J10,J12:J14,)</f>
        <v>251540</v>
      </c>
      <c r="K16" s="1057">
        <f>(H16+I16)-J16</f>
        <v>11533880</v>
      </c>
      <c r="L16" s="1057">
        <f>F16-K16</f>
        <v>14842978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1039020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I13" sqref="I13:L13"/>
      <selection pane="bottomLeft" activeCell="I13" sqref="I13:L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2015</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12829979</v>
      </c>
      <c r="G8" s="355"/>
    </row>
    <row r="9" spans="1:7" ht="12" customHeight="1" x14ac:dyDescent="0.2">
      <c r="A9" s="357" t="s">
        <v>528</v>
      </c>
      <c r="B9" s="934" t="s">
        <v>1805</v>
      </c>
      <c r="C9" s="356"/>
      <c r="D9" s="357" t="s">
        <v>580</v>
      </c>
      <c r="E9" s="575"/>
      <c r="F9" s="936">
        <f>'Expenditures 15-22'!K150</f>
        <v>1373789</v>
      </c>
      <c r="G9" s="937"/>
    </row>
    <row r="10" spans="1:7" ht="12" customHeight="1" x14ac:dyDescent="0.2">
      <c r="A10" s="357" t="s">
        <v>578</v>
      </c>
      <c r="B10" s="934" t="s">
        <v>1806</v>
      </c>
      <c r="C10" s="356"/>
      <c r="D10" s="357" t="s">
        <v>580</v>
      </c>
      <c r="E10" s="575"/>
      <c r="F10" s="936">
        <f>'Expenditures 15-22'!K168</f>
        <v>1255126</v>
      </c>
      <c r="G10" s="937"/>
    </row>
    <row r="11" spans="1:7" ht="12" customHeight="1" x14ac:dyDescent="0.2">
      <c r="A11" s="357" t="s">
        <v>529</v>
      </c>
      <c r="B11" s="934" t="s">
        <v>1807</v>
      </c>
      <c r="C11" s="356"/>
      <c r="D11" s="357" t="s">
        <v>580</v>
      </c>
      <c r="E11" s="575"/>
      <c r="F11" s="936">
        <f>'Expenditures 15-22'!K204</f>
        <v>668909</v>
      </c>
      <c r="G11" s="937"/>
    </row>
    <row r="12" spans="1:7" ht="12" customHeight="1" x14ac:dyDescent="0.2">
      <c r="A12" s="357" t="s">
        <v>530</v>
      </c>
      <c r="B12" s="934" t="s">
        <v>1808</v>
      </c>
      <c r="C12" s="356"/>
      <c r="D12" s="357" t="s">
        <v>580</v>
      </c>
      <c r="E12" s="575"/>
      <c r="F12" s="936">
        <f>'Expenditures 15-22'!K288</f>
        <v>527605</v>
      </c>
      <c r="G12" s="937"/>
    </row>
    <row r="13" spans="1:7" ht="12" customHeight="1" x14ac:dyDescent="0.2">
      <c r="A13" s="357" t="s">
        <v>112</v>
      </c>
      <c r="B13" s="934" t="s">
        <v>1809</v>
      </c>
      <c r="C13" s="356"/>
      <c r="D13" s="357" t="s">
        <v>580</v>
      </c>
      <c r="E13" s="575"/>
      <c r="F13" s="936">
        <f>'Expenditures 15-22'!K331</f>
        <v>69929</v>
      </c>
      <c r="G13" s="938"/>
    </row>
    <row r="14" spans="1:7" ht="12" customHeight="1" thickBot="1" x14ac:dyDescent="0.25">
      <c r="A14" s="939"/>
      <c r="B14" s="576"/>
      <c r="C14" s="577"/>
      <c r="D14" s="994" t="s">
        <v>580</v>
      </c>
      <c r="E14" s="588" t="s">
        <v>1112</v>
      </c>
      <c r="F14" s="940">
        <f>SUM(F8:F13)</f>
        <v>16725337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69092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908994</v>
      </c>
      <c r="G53" s="355"/>
    </row>
    <row r="54" spans="1:7" ht="12" customHeight="1" x14ac:dyDescent="0.2">
      <c r="A54" s="357" t="s">
        <v>527</v>
      </c>
      <c r="B54" s="357" t="s">
        <v>1817</v>
      </c>
      <c r="C54" s="955" t="s">
        <v>1138</v>
      </c>
      <c r="D54" s="951" t="s">
        <v>1278</v>
      </c>
      <c r="E54" s="575"/>
      <c r="F54" s="1098">
        <f>'Expenditures 15-22'!G114</f>
        <v>165766</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7316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1194833</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141738</v>
      </c>
      <c r="G64" s="355"/>
    </row>
    <row r="65" spans="1:8" ht="12" customHeight="1" x14ac:dyDescent="0.2">
      <c r="A65" s="357" t="s">
        <v>529</v>
      </c>
      <c r="B65" s="357" t="s">
        <v>1828</v>
      </c>
      <c r="C65" s="952" t="s">
        <v>1138</v>
      </c>
      <c r="D65" s="951" t="s">
        <v>1278</v>
      </c>
      <c r="E65" s="575"/>
      <c r="F65" s="1098">
        <f>'Expenditures 15-22'!G204</f>
        <v>45396</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757</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2533892</v>
      </c>
      <c r="G75" s="355"/>
    </row>
    <row r="76" spans="1:8" s="961" customFormat="1" ht="12" customHeight="1" thickTop="1" thickBot="1" x14ac:dyDescent="0.25">
      <c r="A76" s="581"/>
      <c r="B76" s="579"/>
      <c r="C76" s="580"/>
      <c r="D76" s="960" t="s">
        <v>1792</v>
      </c>
      <c r="E76" s="591"/>
      <c r="F76" s="1104">
        <f>(F14-F75)</f>
        <v>14191445</v>
      </c>
      <c r="G76" s="357"/>
    </row>
    <row r="77" spans="1:8" s="961" customFormat="1" ht="12" customHeight="1" thickTop="1" x14ac:dyDescent="0.2">
      <c r="A77" s="582"/>
      <c r="B77" s="579"/>
      <c r="C77" s="580"/>
      <c r="D77" s="960" t="s">
        <v>2029</v>
      </c>
      <c r="E77" s="591"/>
      <c r="F77" s="1566">
        <v>1112.8900000000001</v>
      </c>
      <c r="G77" s="358"/>
      <c r="H77" s="357"/>
    </row>
    <row r="78" spans="1:8" s="961" customFormat="1" ht="12" customHeight="1" thickBot="1" x14ac:dyDescent="0.25">
      <c r="A78" s="583"/>
      <c r="B78" s="579"/>
      <c r="C78" s="580"/>
      <c r="D78" s="960" t="s">
        <v>1859</v>
      </c>
      <c r="E78" s="591" t="s">
        <v>1112</v>
      </c>
      <c r="F78" s="1105">
        <f>IF(F77&gt;0,F76/F77," Complete Line 77")</f>
        <v>12751.884732543198</v>
      </c>
      <c r="G78" s="357"/>
    </row>
    <row r="79" spans="1:8" s="961" customFormat="1" ht="12" thickTop="1" x14ac:dyDescent="0.2">
      <c r="A79" s="382"/>
      <c r="B79" s="357"/>
      <c r="C79" s="356"/>
      <c r="D79" s="578"/>
      <c r="E79" s="575"/>
      <c r="F79" s="962"/>
      <c r="G79" s="357"/>
    </row>
    <row r="80" spans="1:8" s="961" customFormat="1" ht="12" thickBot="1" x14ac:dyDescent="0.25">
      <c r="A80" s="2397" t="s">
        <v>1293</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2800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2369</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336795</v>
      </c>
      <c r="G93" s="969"/>
    </row>
    <row r="94" spans="1:7" ht="12" customHeight="1" x14ac:dyDescent="0.2">
      <c r="A94" s="970" t="s">
        <v>146</v>
      </c>
      <c r="B94" s="970" t="s">
        <v>182</v>
      </c>
      <c r="C94" s="967">
        <v>1700</v>
      </c>
      <c r="D94" s="976" t="str">
        <f>'Revenues 9-14'!A82</f>
        <v>Total District/School Activity Income</v>
      </c>
      <c r="E94" s="383"/>
      <c r="F94" s="1063">
        <f>SUM('Revenues 9-14'!C82,'Revenues 9-14'!D82)</f>
        <v>291902</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88768</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4003</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366281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648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11256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355051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151310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144504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188190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17829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59162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2020868</v>
      </c>
    </row>
    <row r="176" spans="1:7" ht="12" customHeight="1" x14ac:dyDescent="0.2">
      <c r="A176" s="584"/>
      <c r="B176" s="585"/>
      <c r="C176" s="586"/>
      <c r="D176" s="992" t="s">
        <v>1856</v>
      </c>
      <c r="E176" s="1046"/>
      <c r="F176" s="1108">
        <f>'PCTC-OEPP 28-29'!F76-F175</f>
        <v>12170577</v>
      </c>
    </row>
    <row r="177" spans="1:7" ht="12" customHeight="1" x14ac:dyDescent="0.2">
      <c r="A177" s="584"/>
      <c r="B177" s="585"/>
      <c r="C177" s="586"/>
      <c r="D177" s="992" t="s">
        <v>2013</v>
      </c>
      <c r="E177" s="1046"/>
      <c r="F177" s="1108">
        <f>'Cap Outlay Deprec 27'!I18</f>
        <v>1039020</v>
      </c>
    </row>
    <row r="178" spans="1:7" ht="12" customHeight="1" x14ac:dyDescent="0.2">
      <c r="A178" s="584"/>
      <c r="B178" s="585"/>
      <c r="C178" s="586"/>
      <c r="D178" s="992" t="s">
        <v>1858</v>
      </c>
      <c r="E178" s="1046"/>
      <c r="F178" s="1108">
        <f>F176+F177</f>
        <v>13209597</v>
      </c>
    </row>
    <row r="179" spans="1:7" ht="12" customHeight="1" x14ac:dyDescent="0.2">
      <c r="A179" s="584"/>
      <c r="B179" s="587"/>
      <c r="C179" s="586"/>
      <c r="D179" s="992" t="s">
        <v>2014</v>
      </c>
      <c r="E179" s="1046"/>
      <c r="F179" s="1109">
        <f>'PCTC-OEPP 28-29'!F77</f>
        <v>1112.8900000000001</v>
      </c>
      <c r="G179" s="68"/>
    </row>
    <row r="180" spans="1:7" ht="12" customHeight="1" thickBot="1" x14ac:dyDescent="0.25">
      <c r="A180" s="584"/>
      <c r="B180" s="587"/>
      <c r="C180" s="586"/>
      <c r="D180" s="992" t="s">
        <v>1935</v>
      </c>
      <c r="E180" s="1046" t="s">
        <v>1936</v>
      </c>
      <c r="F180" s="1110">
        <f>F178/F179</f>
        <v>11869.634015940479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 xml:space="preserve">&amp;C </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I13" sqref="I13:L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8" t="s">
        <v>1631</v>
      </c>
      <c r="B5" s="2409"/>
      <c r="C5" s="2409"/>
      <c r="D5" s="2409"/>
      <c r="E5" s="2409"/>
      <c r="F5" s="2409"/>
      <c r="G5" s="241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3" t="s">
        <v>2091</v>
      </c>
      <c r="B11" s="2414"/>
      <c r="C11" s="2414"/>
      <c r="D11" s="2415"/>
      <c r="E11" s="1995">
        <v>41064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8201560</v>
      </c>
      <c r="F19" s="763"/>
      <c r="G19" s="765">
        <f>'Expenditures 15-22'!K33-SUM('Expenditures 15-22'!G33,'Expenditures 15-22'!I33)+'Expenditures 15-22'!D223</f>
        <v>8201560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837354</v>
      </c>
      <c r="F21" s="763"/>
      <c r="G21" s="765">
        <f>'Expenditures 15-22'!K42-SUM('Expenditures 15-22'!G42,'Expenditures 15-22'!I42)+'Expenditures 15-22'!K120-SUM('Expenditures 15-22'!G120,'Expenditures 15-22'!I120)+'Expenditures 15-22'!K174-SUM('Expenditures 15-22'!G174,'Expenditures 15-22'!I174)+'Expenditures 15-22'!D232</f>
        <v>837354</v>
      </c>
      <c r="H21" s="285"/>
      <c r="I21" s="215"/>
    </row>
    <row r="22" spans="1:9" s="2" customFormat="1" ht="12" customHeight="1" x14ac:dyDescent="0.2">
      <c r="A22" s="762" t="s">
        <v>644</v>
      </c>
      <c r="B22" s="758"/>
      <c r="C22" s="757">
        <v>2200</v>
      </c>
      <c r="D22" s="763"/>
      <c r="E22" s="764">
        <f>'Expenditures 15-22'!K47-SUM('Expenditures 15-22'!G47,'Expenditures 15-22'!I47)+'Expenditures 15-22'!D237</f>
        <v>862777</v>
      </c>
      <c r="F22" s="763"/>
      <c r="G22" s="765">
        <f>'Expenditures 15-22'!K47-SUM('Expenditures 15-22'!G47,'Expenditures 15-22'!I47)+'Expenditures 15-22'!D237</f>
        <v>862777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665827</v>
      </c>
      <c r="F23" s="763"/>
      <c r="G23" s="764">
        <f>'Expenditures 15-22'!K53-SUM('Expenditures 15-22'!G53,'Expenditures 15-22'!I53)+'Expenditures 15-22'!D251+'Expenditures 15-22'!K323-SUM('Expenditures 15-22'!G323,'Expenditures 15-22'!I323)</f>
        <v>665827</v>
      </c>
      <c r="H23" s="285"/>
      <c r="I23" s="215"/>
    </row>
    <row r="24" spans="1:9" s="2" customFormat="1" ht="12" customHeight="1" x14ac:dyDescent="0.2">
      <c r="A24" s="762" t="s">
        <v>646</v>
      </c>
      <c r="B24" s="758"/>
      <c r="C24" s="757">
        <v>2400</v>
      </c>
      <c r="D24" s="763"/>
      <c r="E24" s="764">
        <f>'Expenditures 15-22'!K57-SUM('Expenditures 15-22'!G57,'Expenditures 15-22'!I57)+'Expenditures 15-22'!D255</f>
        <v>803615</v>
      </c>
      <c r="F24" s="763"/>
      <c r="G24" s="765">
        <f>'Expenditures 15-22'!K57-SUM('Expenditures 15-22'!G57,'Expenditures 15-22'!I57)+'Expenditures 15-22'!D255</f>
        <v>803615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240194</v>
      </c>
      <c r="E27" s="764">
        <f>E8</f>
        <v>0</v>
      </c>
      <c r="F27" s="764">
        <f>'Expenditures 15-22'!K60-SUM('Expenditures 15-22'!G60,'Expenditures 15-22'!I60)+'Expenditures 15-22'!D258-E8</f>
        <v>240194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1454397</v>
      </c>
      <c r="F28" s="767">
        <f>'Expenditures 15-22'!K61-SUM('Expenditures 15-22'!G61,'Expenditures 15-22'!I61)+'Expenditures 15-22'!K124-SUM('Expenditures 15-22'!G124,'Expenditures 15-22'!I124)+'Expenditures 15-22'!D260-E9</f>
        <v>1454397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536140</v>
      </c>
      <c r="F29" s="763"/>
      <c r="G29" s="765">
        <f>'Expenditures 15-22'!K62-SUM('Expenditures 15-22'!G62,'Expenditures 15-22'!I62)+'Expenditures 15-22'!K125-SUM('Expenditures 15-22'!G125,'Expenditures 15-22'!I125)+'Expenditures 15-22'!K176-SUM('Expenditures 15-22'!G176,'Expenditures 15-22'!I176)+'Expenditures 15-22'!D261</f>
        <v>536140</v>
      </c>
      <c r="H29" s="391"/>
    </row>
    <row r="30" spans="1:9" ht="12" customHeight="1" x14ac:dyDescent="0.2">
      <c r="A30" s="762" t="s">
        <v>106</v>
      </c>
      <c r="B30" s="760"/>
      <c r="C30" s="757">
        <v>2560</v>
      </c>
      <c r="D30" s="763"/>
      <c r="E30" s="764">
        <f>'Expenditures 15-22'!K63-SUM('Expenditures 15-22'!G63,'Expenditures 15-22'!I63)+'Expenditures 15-22'!D262-E10</f>
        <v>498340</v>
      </c>
      <c r="F30" s="763"/>
      <c r="G30" s="764">
        <f>'Expenditures 15-22'!K63-SUM('Expenditures 15-22'!G63,'Expenditures 15-22'!I63)+'Expenditures 15-22'!D262-E10</f>
        <v>498340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2896</v>
      </c>
      <c r="F35" s="763"/>
      <c r="G35" s="764">
        <f>'Expenditures 15-22'!K69-SUM('Expenditures 15-22'!G69,'Expenditures 15-22'!I69)+'Expenditures 15-22'!D268</f>
        <v>2896</v>
      </c>
    </row>
    <row r="36" spans="1:7" ht="12" customHeight="1" x14ac:dyDescent="0.2">
      <c r="A36" s="762" t="s">
        <v>464</v>
      </c>
      <c r="B36" s="760"/>
      <c r="C36" s="757">
        <v>2640</v>
      </c>
      <c r="D36" s="764">
        <f>'Expenditures 15-22'!K70-SUM('Expenditures 15-22'!G70,'Expenditures 15-22'!I70)+'Expenditures 15-22'!D269-E13</f>
        <v>100</v>
      </c>
      <c r="E36" s="764">
        <f>E13</f>
        <v>0</v>
      </c>
      <c r="F36" s="764">
        <f>'Expenditures 15-22'!K70-SUM('Expenditures 15-22'!G70,'Expenditures 15-22'!I70)+'Expenditures 15-22'!D269-E13</f>
        <v>100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84802</v>
      </c>
      <c r="F38" s="763"/>
      <c r="G38" s="764">
        <f>'Expenditures 15-22'!K73-SUM('Expenditures 15-22'!G73,'Expenditures 15-22'!I73)+'Expenditures 15-22'!K128-SUM('Expenditures 15-22'!G128,'Expenditures 15-22'!I128)+'Expenditures 15-22'!K177-SUM('Expenditures 15-22'!G177,'Expenditures 15-22'!I177)+'Expenditures 15-22'!D272</f>
        <v>84802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240294</v>
      </c>
      <c r="E40" s="767">
        <f>SUM(E19:E39)</f>
        <v>13947708</v>
      </c>
      <c r="F40" s="767">
        <f>SUM(F19:F39)</f>
        <v>1694691</v>
      </c>
      <c r="G40" s="767">
        <f>SUM(G19:G39)</f>
        <v>12493311</v>
      </c>
    </row>
    <row r="41" spans="1:7" x14ac:dyDescent="0.2">
      <c r="A41" s="285"/>
      <c r="B41" s="215"/>
      <c r="C41" s="286"/>
      <c r="D41" s="2411" t="s">
        <v>602</v>
      </c>
      <c r="E41" s="2412"/>
      <c r="F41" s="771" t="s">
        <v>603</v>
      </c>
      <c r="G41" s="778"/>
    </row>
    <row r="42" spans="1:7" ht="12" customHeight="1" x14ac:dyDescent="0.2">
      <c r="A42" s="285"/>
      <c r="B42" s="215"/>
      <c r="C42" s="286"/>
      <c r="D42" s="772" t="s">
        <v>551</v>
      </c>
      <c r="E42" s="768">
        <f>D40</f>
        <v>240294</v>
      </c>
      <c r="F42" s="772" t="s">
        <v>553</v>
      </c>
      <c r="G42" s="768">
        <f>F40</f>
        <v>1694691</v>
      </c>
    </row>
    <row r="43" spans="1:7" ht="12" customHeight="1" x14ac:dyDescent="0.2">
      <c r="A43" s="285"/>
      <c r="B43" s="215"/>
      <c r="C43" s="286"/>
      <c r="D43" s="772" t="s">
        <v>552</v>
      </c>
      <c r="E43" s="768">
        <f>E40</f>
        <v>13947708</v>
      </c>
      <c r="F43" s="772" t="s">
        <v>552</v>
      </c>
      <c r="G43" s="768">
        <f>G40</f>
        <v>12493311</v>
      </c>
    </row>
    <row r="44" spans="1:7" ht="12" customHeight="1" x14ac:dyDescent="0.2">
      <c r="A44" s="285"/>
      <c r="B44" s="215"/>
      <c r="C44" s="215"/>
      <c r="D44" s="782" t="s">
        <v>1165</v>
      </c>
      <c r="E44" s="783">
        <f>(E42/E43)</f>
        <v>1.7228206957014013E-2</v>
      </c>
      <c r="F44" s="782" t="s">
        <v>1165</v>
      </c>
      <c r="G44" s="783">
        <f>(G42/G43)</f>
        <v>0.13564786788706373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3" sqref="I13:L13"/>
      <selection pane="bottomLeft" activeCell="I13" sqref="I13:L1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6" t="s">
        <v>1651</v>
      </c>
      <c r="B1" s="2416"/>
      <c r="C1" s="2416"/>
      <c r="D1" s="2416"/>
      <c r="E1" s="2416"/>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20" t="s">
        <v>1937</v>
      </c>
      <c r="B5" s="2421"/>
      <c r="C5" s="2421"/>
      <c r="D5" s="2421"/>
      <c r="E5" s="2421"/>
    </row>
    <row r="6" spans="1:7" ht="12" customHeight="1" x14ac:dyDescent="0.25">
      <c r="A6" s="1924"/>
      <c r="B6" s="2422" t="str">
        <f>COVER!A17</f>
        <v>Winnebago CUSD 323</v>
      </c>
      <c r="C6" s="2422"/>
      <c r="D6" s="2422"/>
      <c r="E6" s="1925"/>
    </row>
    <row r="7" spans="1:7" ht="11.25" customHeight="1" x14ac:dyDescent="0.25">
      <c r="A7" s="1924"/>
      <c r="B7" s="2423">
        <f>COVER!A13</f>
        <v>4101323026</v>
      </c>
      <c r="C7" s="2423"/>
      <c r="D7" s="242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2120</v>
      </c>
      <c r="C13" s="1935" t="s">
        <v>2120</v>
      </c>
      <c r="D13" s="1938"/>
      <c r="E13" s="1937" t="s">
        <v>2121</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2120</v>
      </c>
      <c r="C26" s="1935" t="s">
        <v>2120</v>
      </c>
      <c r="D26" s="1938"/>
      <c r="E26" s="1937" t="s">
        <v>2122</v>
      </c>
    </row>
    <row r="27" spans="1:11" x14ac:dyDescent="0.2">
      <c r="A27" s="1934" t="s">
        <v>1925</v>
      </c>
      <c r="B27" s="1935" t="s">
        <v>2120</v>
      </c>
      <c r="C27" s="1935" t="s">
        <v>2120</v>
      </c>
      <c r="D27" s="1938"/>
      <c r="E27" s="1937" t="s">
        <v>2123</v>
      </c>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2120</v>
      </c>
      <c r="C31" s="1935" t="s">
        <v>2120</v>
      </c>
      <c r="D31" s="1938"/>
      <c r="E31" s="1937" t="s">
        <v>2124</v>
      </c>
      <c r="K31" s="1948"/>
    </row>
    <row r="32" spans="1:11" ht="12" customHeight="1" x14ac:dyDescent="0.2">
      <c r="A32" s="1934" t="s">
        <v>1930</v>
      </c>
      <c r="B32" s="1935" t="s">
        <v>2120</v>
      </c>
      <c r="C32" s="1935" t="s">
        <v>2120</v>
      </c>
      <c r="D32" s="1938"/>
      <c r="E32" s="1937" t="s">
        <v>2125</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1668</v>
      </c>
      <c r="B40" s="2432"/>
      <c r="C40" s="2432"/>
      <c r="D40" s="2432"/>
      <c r="E40" s="2433"/>
    </row>
    <row r="41" spans="1:5" s="1939" customFormat="1" ht="12" customHeight="1" x14ac:dyDescent="0.25">
      <c r="A41" s="2434"/>
      <c r="B41" s="2435"/>
      <c r="C41" s="2435"/>
      <c r="D41" s="2435"/>
      <c r="E41" s="2436"/>
    </row>
    <row r="42" spans="1:5" s="1939" customFormat="1" ht="12" customHeight="1" x14ac:dyDescent="0.25">
      <c r="A42" s="2434"/>
      <c r="B42" s="2435"/>
      <c r="C42" s="2435"/>
      <c r="D42" s="2435"/>
      <c r="E42" s="2436"/>
    </row>
    <row r="43" spans="1:5" s="1939" customFormat="1" ht="15" x14ac:dyDescent="0.25">
      <c r="A43" s="2417"/>
      <c r="B43" s="2418"/>
      <c r="C43" s="2418"/>
      <c r="D43" s="2418"/>
      <c r="E43" s="2419"/>
    </row>
    <row r="44" spans="1:5" s="1939" customFormat="1" ht="12" hidden="1" customHeight="1" x14ac:dyDescent="0.25">
      <c r="A44" s="2417"/>
      <c r="B44" s="2418"/>
      <c r="C44" s="2418"/>
      <c r="D44" s="2418"/>
      <c r="E44" s="241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3" sqref="I13:L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2" t="str">
        <f>COVER!A17</f>
        <v>Winnebago CUSD 323</v>
      </c>
      <c r="J6" s="2443"/>
    </row>
    <row r="7" spans="1:10" x14ac:dyDescent="0.2">
      <c r="A7" s="2444" t="s">
        <v>1015</v>
      </c>
      <c r="B7" s="2445"/>
      <c r="C7" s="2445"/>
      <c r="D7" s="2445"/>
      <c r="E7" s="2446"/>
      <c r="F7" s="1605"/>
      <c r="G7" s="1594"/>
      <c r="H7" s="1604" t="s">
        <v>431</v>
      </c>
      <c r="I7" s="2447">
        <f>COVER!A13</f>
        <v>4101323026</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8" t="s">
        <v>560</v>
      </c>
      <c r="B11" s="2449"/>
      <c r="C11" s="245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240526</v>
      </c>
      <c r="F12" s="1633"/>
      <c r="G12" s="1632">
        <f t="shared" ref="G12:G18" si="0">SUM(E12:F12)</f>
        <v>240526</v>
      </c>
      <c r="H12" s="1634">
        <v>180027</v>
      </c>
      <c r="I12" s="1633"/>
      <c r="J12" s="1632">
        <f t="shared" ref="J12:J18" si="1">SUM(H12:I12)</f>
        <v>180027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240526</v>
      </c>
      <c r="F19" s="1640">
        <f t="shared" si="2"/>
        <v>0</v>
      </c>
      <c r="G19" s="1640">
        <f t="shared" si="2"/>
        <v>240526</v>
      </c>
      <c r="H19" s="1640">
        <f t="shared" si="2"/>
        <v>180027</v>
      </c>
      <c r="I19" s="1640">
        <f t="shared" si="2"/>
        <v>0</v>
      </c>
      <c r="J19" s="1640">
        <f t="shared" si="2"/>
        <v>180027</v>
      </c>
    </row>
    <row r="20" spans="1:10" ht="25.5" customHeight="1" thickTop="1" x14ac:dyDescent="0.2">
      <c r="A20" s="1628">
        <v>9</v>
      </c>
      <c r="B20" s="2454" t="s">
        <v>2021</v>
      </c>
      <c r="C20" s="2452"/>
      <c r="D20" s="2453"/>
      <c r="E20" s="1641"/>
      <c r="F20" s="1641"/>
      <c r="G20" s="1641"/>
      <c r="H20" s="1641"/>
      <c r="I20" s="1641"/>
      <c r="J20" s="1642">
        <f>IF(AND(G19&gt;0,J19&gt;0),(((J19-G19)/G19)),"Enter Budget Data")</f>
        <v>-0.25152790134954223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1199</v>
      </c>
      <c r="D27" s="1907"/>
      <c r="E27" s="1908"/>
      <c r="F27" s="2455" t="s">
        <v>1895</v>
      </c>
      <c r="G27" s="2455"/>
    </row>
    <row r="28" spans="1:10" ht="28.5" customHeight="1" x14ac:dyDescent="0.2">
      <c r="B28" s="1643"/>
      <c r="C28" s="2457"/>
      <c r="D28" s="2457"/>
      <c r="E28" s="1910"/>
      <c r="F28" s="2457"/>
      <c r="G28" s="2457"/>
    </row>
    <row r="29" spans="1:10" x14ac:dyDescent="0.2">
      <c r="B29" s="1643"/>
      <c r="C29" s="1904" t="s">
        <v>2028</v>
      </c>
      <c r="E29" s="1909"/>
      <c r="F29" s="2456" t="s">
        <v>1896</v>
      </c>
      <c r="G29" s="245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2094</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7"/>
      <c r="G38" s="1651"/>
    </row>
    <row r="39" spans="1:10" ht="13.5" customHeight="1" x14ac:dyDescent="0.2">
      <c r="B39" s="1647"/>
      <c r="C39" s="2437" t="s">
        <v>1028</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13" sqref="I13:L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2126</v>
      </c>
    </row>
    <row r="6" spans="1:2" x14ac:dyDescent="0.2">
      <c r="A6" s="385">
        <v>2</v>
      </c>
      <c r="B6" t="s">
        <v>2127</v>
      </c>
    </row>
    <row r="7" spans="1:2" x14ac:dyDescent="0.2">
      <c r="A7" s="385">
        <v>3</v>
      </c>
      <c r="B7" t="s">
        <v>2128</v>
      </c>
    </row>
    <row r="8" spans="1:2" x14ac:dyDescent="0.2">
      <c r="A8" s="385">
        <v>4</v>
      </c>
      <c r="B8" t="s">
        <v>2129</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Winnebago CUSD 323</v>
      </c>
    </row>
    <row r="65" spans="2:2" x14ac:dyDescent="0.2">
      <c r="B65" s="393">
        <f>COVER!A13</f>
        <v>4101323026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3" sqref="I13:L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0</xdr:colOff>
                <xdr:row>22</xdr:row>
                <xdr:rowOff>0</xdr:rowOff>
              </from>
              <to>
                <xdr:col>0</xdr:col>
                <xdr:colOff>914400</xdr:colOff>
                <xdr:row>26</xdr:row>
                <xdr:rowOff>38100</xdr:rowOff>
              </to>
            </anchor>
          </objectPr>
        </oleObject>
      </mc:Choice>
      <mc:Fallback>
        <oleObject progId="Acrobat.Document.2015"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3" sqref="I13:L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1878</v>
      </c>
      <c r="B1" s="2461"/>
      <c r="C1" s="2461"/>
      <c r="D1" s="2461"/>
      <c r="E1" s="2461"/>
      <c r="F1" s="2462"/>
    </row>
    <row r="2" spans="1:8" ht="39.75" customHeight="1" x14ac:dyDescent="0.2">
      <c r="A2" s="2470" t="s">
        <v>2022</v>
      </c>
      <c r="B2" s="2471"/>
      <c r="C2" s="2471"/>
      <c r="D2" s="2471"/>
      <c r="E2" s="2471"/>
      <c r="F2" s="2472"/>
      <c r="G2" s="1820"/>
      <c r="H2" s="1820"/>
    </row>
    <row r="3" spans="1:8" ht="46.5" customHeight="1" x14ac:dyDescent="0.2">
      <c r="A3" s="2473" t="s">
        <v>1724</v>
      </c>
      <c r="B3" s="2474"/>
      <c r="C3" s="2474"/>
      <c r="D3" s="2474"/>
      <c r="E3" s="2474"/>
      <c r="F3" s="2475"/>
      <c r="G3" s="1820"/>
      <c r="H3" s="1820"/>
    </row>
    <row r="4" spans="1:8" s="1572" customFormat="1" ht="41.25" customHeight="1" x14ac:dyDescent="0.2">
      <c r="A4" s="2476" t="s">
        <v>1877</v>
      </c>
      <c r="B4" s="2477"/>
      <c r="C4" s="2477"/>
      <c r="D4" s="2477"/>
      <c r="E4" s="2477"/>
      <c r="F4" s="2478"/>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12036472</v>
      </c>
      <c r="C6" s="1575">
        <f>'Acct Summary 7-8'!D8</f>
        <v>1358217</v>
      </c>
      <c r="D6" s="1575">
        <f>'Acct Summary 7-8'!F8</f>
        <v>1886409</v>
      </c>
      <c r="E6" s="1575">
        <f>'Acct Summary 7-8'!I8</f>
        <v>82134</v>
      </c>
      <c r="F6" s="1575">
        <f>SUM(B6:E6)</f>
        <v>15363232</v>
      </c>
    </row>
    <row r="7" spans="1:8" s="1576" customFormat="1" ht="14.25" customHeight="1" thickBot="1" x14ac:dyDescent="0.25">
      <c r="A7" s="1574" t="s">
        <v>1636</v>
      </c>
      <c r="B7" s="1577">
        <f>'Acct Summary 7-8'!C17</f>
        <v>12829979</v>
      </c>
      <c r="C7" s="1577">
        <f>'Acct Summary 7-8'!D17</f>
        <v>1373789</v>
      </c>
      <c r="D7" s="1577">
        <f>'Acct Summary 7-8'!F17</f>
        <v>668909</v>
      </c>
      <c r="E7" s="1836"/>
      <c r="F7" s="1575">
        <f>SUM(B7:E7)</f>
        <v>14872677</v>
      </c>
    </row>
    <row r="8" spans="1:8" s="1576" customFormat="1" ht="14.25" thickTop="1" thickBot="1" x14ac:dyDescent="0.25">
      <c r="A8" s="1578" t="s">
        <v>1637</v>
      </c>
      <c r="B8" s="1579">
        <f>(B6-B7)</f>
        <v>-793507</v>
      </c>
      <c r="C8" s="1579">
        <f>(C6-C7)</f>
        <v>-15572</v>
      </c>
      <c r="D8" s="1579">
        <f>(D6-D7)</f>
        <v>1217500</v>
      </c>
      <c r="E8" s="1577">
        <f>(E6-E7)</f>
        <v>82134</v>
      </c>
      <c r="F8" s="1580">
        <f>SUM(F6-F7)</f>
        <v>490555</v>
      </c>
    </row>
    <row r="9" spans="1:8" s="1576" customFormat="1" ht="14.25" thickTop="1" thickBot="1" x14ac:dyDescent="0.25">
      <c r="A9" s="1581" t="s">
        <v>2023</v>
      </c>
      <c r="B9" s="1582">
        <f>'Acct Summary 7-8'!C81</f>
        <v>4151245</v>
      </c>
      <c r="C9" s="1582">
        <f>'Acct Summary 7-8'!D81</f>
        <v>1410167</v>
      </c>
      <c r="D9" s="1582">
        <f>'Acct Summary 7-8'!F81</f>
        <v>3669873</v>
      </c>
      <c r="E9" s="1582">
        <f>'Acct Summary 7-8'!I81</f>
        <v>891444</v>
      </c>
      <c r="F9" s="1661">
        <f>SUM(B9:E9)</f>
        <v>10122729</v>
      </c>
    </row>
    <row r="10" spans="1:8" ht="16.5" customHeight="1" thickTop="1" x14ac:dyDescent="0.2">
      <c r="A10" s="1583"/>
      <c r="B10" s="1584"/>
      <c r="C10" s="2464" t="str">
        <f>IF(AND(F8&lt;0,F9&gt;=0,ABS(F8*3)&gt;ABS(F9)),A14,IF(AND(F8&lt;0,F9&gt;0,ABS(F8*3)&lt;=ABS(F9)),A15,IF(AND(F8&lt;0,F9&lt;0),A14,IF(F9=0,A17,A16))))</f>
        <v>Balanced - no deficit reduction plan is required.</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1951</v>
      </c>
      <c r="B14" s="2463"/>
      <c r="C14" s="2463"/>
      <c r="D14" s="2463"/>
      <c r="E14" s="246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7" colorId="8" zoomScale="110" zoomScaleNormal="110" workbookViewId="0">
      <selection activeCell="H12" sqref="H12:H1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9"/>
      <c r="B8" s="2480"/>
      <c r="C8" s="2480"/>
      <c r="D8" s="248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4" t="s">
        <v>1890</v>
      </c>
      <c r="D11" s="2485"/>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7" t="s">
        <v>354</v>
      </c>
      <c r="D27" s="2488"/>
    </row>
    <row r="28" spans="1:4" ht="12.75" x14ac:dyDescent="0.2">
      <c r="A28" s="229"/>
      <c r="B28" s="230">
        <v>2</v>
      </c>
      <c r="C28" s="2486" t="s">
        <v>1914</v>
      </c>
      <c r="D28" s="233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9" t="s">
        <v>616</v>
      </c>
      <c r="D49" s="2490"/>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2" t="s">
        <v>900</v>
      </c>
      <c r="D62" s="2483"/>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2" t="s">
        <v>758</v>
      </c>
      <c r="D76" s="2483"/>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I13" sqref="I13:L1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2024</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3" t="str">
        <f>COVER!A17</f>
        <v>Winnebago CUSD 323</v>
      </c>
      <c r="B7" s="2504"/>
      <c r="C7" s="2504"/>
      <c r="D7" s="2516"/>
      <c r="E7" s="2517">
        <f>COVER!A13</f>
        <v>4101323026</v>
      </c>
      <c r="F7" s="2518"/>
      <c r="G7" s="2519" t="str">
        <f>COVER!T23</f>
        <v>066-004023</v>
      </c>
      <c r="H7" s="2520"/>
      <c r="I7" s="2520"/>
      <c r="J7" s="2520"/>
      <c r="K7" s="2520"/>
      <c r="L7" s="252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22"/>
      <c r="B9" s="2492"/>
      <c r="C9" s="2492"/>
      <c r="D9" s="2492"/>
      <c r="E9" s="2492"/>
      <c r="F9" s="2523"/>
      <c r="G9" s="2491" t="str">
        <f>COVER!T13</f>
        <v>Wipfli LLP</v>
      </c>
      <c r="H9" s="2510"/>
      <c r="I9" s="2510"/>
      <c r="J9" s="2510"/>
      <c r="K9" s="2510"/>
      <c r="L9" s="2524"/>
    </row>
    <row r="10" spans="1:29" ht="13.5" customHeight="1" x14ac:dyDescent="0.2">
      <c r="A10" s="2500" t="str">
        <f>COVER!A38</f>
        <v>JOHN SCHWUCHOW</v>
      </c>
      <c r="B10" s="2501"/>
      <c r="C10" s="2501"/>
      <c r="D10" s="2501"/>
      <c r="E10" s="2501"/>
      <c r="F10" s="2502"/>
      <c r="G10" s="2491" t="str">
        <f>COVER!T17</f>
        <v>403 East 3rd Street</v>
      </c>
      <c r="H10" s="2493"/>
      <c r="I10" s="2493"/>
      <c r="J10" s="2493"/>
      <c r="K10" s="2493"/>
      <c r="L10" s="2506"/>
    </row>
    <row r="11" spans="1:29" ht="13.5" customHeight="1" x14ac:dyDescent="0.2">
      <c r="A11" s="2007" t="s">
        <v>1908</v>
      </c>
      <c r="B11" s="1959"/>
      <c r="C11" s="1949"/>
      <c r="D11" s="1961"/>
      <c r="E11" s="1949"/>
      <c r="F11" s="1950"/>
      <c r="G11" s="2491" t="str">
        <f>COVER!T19</f>
        <v>Sterling</v>
      </c>
      <c r="H11" s="2493"/>
      <c r="I11" s="2493"/>
      <c r="J11" s="2002" t="str">
        <f>COVER!X19</f>
        <v>IL</v>
      </c>
      <c r="K11" s="2002">
        <f>COVER!Z19</f>
        <v>61081</v>
      </c>
      <c r="L11" s="2001"/>
    </row>
    <row r="12" spans="1:29" ht="13.5" customHeight="1" x14ac:dyDescent="0.2">
      <c r="A12" s="2507" t="s">
        <v>1907</v>
      </c>
      <c r="B12" s="2508"/>
      <c r="C12" s="2508"/>
      <c r="D12" s="2508"/>
      <c r="E12" s="2508"/>
      <c r="F12" s="2509"/>
      <c r="G12" s="1918"/>
      <c r="H12" s="1295"/>
      <c r="I12" s="1295"/>
      <c r="J12" s="1295"/>
      <c r="K12" s="1295"/>
      <c r="L12" s="1919"/>
    </row>
    <row r="13" spans="1:29" ht="13.5" customHeight="1" x14ac:dyDescent="0.2">
      <c r="A13" s="2491"/>
      <c r="B13" s="2510"/>
      <c r="C13" s="2510"/>
      <c r="D13" s="2510"/>
      <c r="E13" s="1294"/>
      <c r="F13" s="2003"/>
      <c r="G13" s="2011" t="s">
        <v>1909</v>
      </c>
      <c r="H13" s="1952"/>
      <c r="I13" s="2511" t="str">
        <f>COVER!T25</f>
        <v>mschueler@wipfli.com</v>
      </c>
      <c r="J13" s="2512"/>
      <c r="K13" s="2512"/>
      <c r="L13" s="2513"/>
    </row>
    <row r="14" spans="1:29" ht="13.5" customHeight="1" x14ac:dyDescent="0.2">
      <c r="A14" s="2491" t="str">
        <f>COVER!A19</f>
        <v>304 E MCNAIR</v>
      </c>
      <c r="B14" s="2492"/>
      <c r="C14" s="2492"/>
      <c r="D14" s="2492"/>
      <c r="E14" s="2000">
        <v>0</v>
      </c>
      <c r="F14" s="1293"/>
      <c r="G14" s="2012" t="s">
        <v>1386</v>
      </c>
      <c r="H14" s="1279"/>
      <c r="I14" s="1279"/>
      <c r="J14" s="1279"/>
      <c r="K14" s="1279"/>
      <c r="L14" s="1951"/>
    </row>
    <row r="15" spans="1:29" ht="13.5" customHeight="1" x14ac:dyDescent="0.2">
      <c r="A15" s="2491" t="str">
        <f>COVER!A21</f>
        <v>WINNEBAGO</v>
      </c>
      <c r="B15" s="2493"/>
      <c r="C15" s="2493"/>
      <c r="D15" s="1278"/>
      <c r="E15" s="1920"/>
      <c r="F15" s="1292"/>
      <c r="G15" s="1999" t="str">
        <f>COVER!T15</f>
        <v>Matthew J. Schueler</v>
      </c>
      <c r="H15" s="1279"/>
      <c r="I15" s="1279"/>
      <c r="J15" s="1279"/>
      <c r="K15" s="1279"/>
      <c r="L15" s="1951"/>
    </row>
    <row r="16" spans="1:29" ht="12.2" customHeight="1" x14ac:dyDescent="0.2">
      <c r="A16" s="1999"/>
      <c r="B16" s="1501"/>
      <c r="C16" s="2002">
        <f>COVER!A25</f>
        <v>61088</v>
      </c>
      <c r="D16" s="2002"/>
      <c r="E16" s="2002"/>
      <c r="F16" s="2003"/>
      <c r="G16" s="2494"/>
      <c r="H16" s="2495"/>
      <c r="I16" s="2495"/>
      <c r="J16" s="2495"/>
      <c r="K16" s="2495"/>
      <c r="L16" s="2496"/>
    </row>
    <row r="17" spans="1:13" ht="12.2" customHeight="1" x14ac:dyDescent="0.2">
      <c r="A17" s="2497"/>
      <c r="B17" s="2498"/>
      <c r="C17" s="2498"/>
      <c r="D17" s="2498"/>
      <c r="E17" s="2498"/>
      <c r="F17" s="2499"/>
      <c r="G17" s="2012" t="s">
        <v>1385</v>
      </c>
      <c r="H17" s="1279"/>
      <c r="I17" s="1279"/>
      <c r="J17" s="1279"/>
      <c r="K17" s="2013" t="s">
        <v>1384</v>
      </c>
      <c r="L17" s="1950"/>
      <c r="M17" s="1291"/>
    </row>
    <row r="18" spans="1:13" ht="12.2" customHeight="1" x14ac:dyDescent="0.2">
      <c r="A18" s="2500"/>
      <c r="B18" s="2501"/>
      <c r="C18" s="2501"/>
      <c r="D18" s="2501"/>
      <c r="E18" s="2501"/>
      <c r="F18" s="2502"/>
      <c r="G18" s="2503" t="str">
        <f>COVER!T21</f>
        <v>815-626-1277</v>
      </c>
      <c r="H18" s="2504"/>
      <c r="I18" s="2504"/>
      <c r="J18" s="2504"/>
      <c r="K18" s="2503" t="str">
        <f>COVER!X21</f>
        <v>815-626-9118</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Winnebago CUSD 323</v>
      </c>
      <c r="B1" s="2526"/>
      <c r="C1" s="2526"/>
      <c r="D1" s="2526"/>
    </row>
    <row r="2" spans="1:11" s="2006" customFormat="1" ht="12.75" x14ac:dyDescent="0.2">
      <c r="A2" s="2527">
        <f>'Single Audit Cover'!E7</f>
        <v>4101323026</v>
      </c>
      <c r="B2" s="2528"/>
      <c r="C2" s="2528"/>
      <c r="D2" s="2528"/>
    </row>
    <row r="3" spans="1:11" s="2006" customFormat="1" ht="12.75" x14ac:dyDescent="0.2">
      <c r="A3" s="2525" t="s">
        <v>1899</v>
      </c>
      <c r="B3" s="2526"/>
      <c r="C3" s="2526"/>
      <c r="D3" s="2526"/>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Winnebago CUSD 323</v>
      </c>
      <c r="B1" s="2531"/>
      <c r="C1" s="2531"/>
      <c r="D1" s="2531"/>
      <c r="E1" s="2531"/>
    </row>
    <row r="2" spans="1:5" x14ac:dyDescent="0.2">
      <c r="A2" s="2532">
        <f>'Single Audit Cover'!E7</f>
        <v>4101323026</v>
      </c>
      <c r="B2" s="2532"/>
      <c r="C2" s="2532"/>
      <c r="D2" s="2532"/>
      <c r="E2" s="253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560995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41064</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-59162</v>
      </c>
    </row>
    <row r="19" spans="1:4" ht="13.5" thickBot="1" x14ac:dyDescent="0.25">
      <c r="A19" s="2024" t="s">
        <v>1452</v>
      </c>
      <c r="D19" s="1343">
        <f>SUM(D10:D17)</f>
        <v>542897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542897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6">
        <f>SUM(D35:D45)</f>
        <v>0</v>
      </c>
    </row>
    <row r="49" spans="2:4" x14ac:dyDescent="0.2">
      <c r="B49" s="1334" t="s">
        <v>1443</v>
      </c>
      <c r="C49" s="1334"/>
      <c r="D49" s="1916">
        <f>D32-D47</f>
        <v>542897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Winnebago CUSD 323</v>
      </c>
      <c r="C1" s="2536"/>
      <c r="D1" s="2536"/>
      <c r="E1" s="2536"/>
      <c r="F1" s="2536"/>
      <c r="G1" s="2536"/>
      <c r="H1" s="2536"/>
      <c r="I1" s="2536"/>
      <c r="J1" s="2536"/>
      <c r="K1" s="2536"/>
      <c r="L1" s="2536"/>
      <c r="M1" s="2536"/>
    </row>
    <row r="2" spans="2:14" ht="15" x14ac:dyDescent="0.2">
      <c r="B2" s="2537">
        <f>'Single Audit Cover'!E7</f>
        <v>4101323026</v>
      </c>
      <c r="C2" s="2537"/>
      <c r="D2" s="2537"/>
      <c r="E2" s="2537"/>
      <c r="F2" s="2537"/>
      <c r="G2" s="2537"/>
      <c r="H2" s="2537"/>
      <c r="I2" s="2537"/>
      <c r="J2" s="2537"/>
      <c r="K2" s="2537"/>
      <c r="L2" s="2537"/>
      <c r="M2" s="2537"/>
      <c r="N2" s="1399"/>
    </row>
    <row r="3" spans="2:14" ht="15" x14ac:dyDescent="0.2">
      <c r="B3" s="2538" t="s">
        <v>1432</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9" t="str">
        <f>'Single Audit Cover'!A7</f>
        <v>Winnebago CUSD 323</v>
      </c>
      <c r="B1" s="2550"/>
      <c r="C1" s="2550"/>
      <c r="D1" s="2550"/>
      <c r="E1" s="1411"/>
    </row>
    <row r="2" spans="1:7" ht="13.5" customHeight="1" x14ac:dyDescent="0.2">
      <c r="A2" s="2551">
        <f>'Single Audit Cover'!E7</f>
        <v>4101323026</v>
      </c>
      <c r="B2" s="2552"/>
      <c r="C2" s="2552"/>
      <c r="D2" s="2552"/>
      <c r="E2" s="1401"/>
    </row>
    <row r="3" spans="1:7" ht="15.75" customHeight="1" x14ac:dyDescent="0.25">
      <c r="A3" s="2553" t="s">
        <v>1494</v>
      </c>
      <c r="B3" s="2554"/>
      <c r="C3" s="2554"/>
      <c r="D3" s="2554"/>
      <c r="E3" s="1410"/>
    </row>
    <row r="4" spans="1:7" ht="13.5" customHeight="1" x14ac:dyDescent="0.25">
      <c r="A4" s="2555" t="str">
        <f>'Single Audit Cover'!A4</f>
        <v>Year Ending June 30, 2017</v>
      </c>
      <c r="B4" s="2556"/>
      <c r="C4" s="2556"/>
      <c r="D4" s="2556"/>
      <c r="E4" s="1410"/>
    </row>
    <row r="5" spans="1:7" ht="8.25" customHeight="1" x14ac:dyDescent="0.2">
      <c r="C5" s="1350"/>
      <c r="D5" s="1350"/>
    </row>
    <row r="6" spans="1:7" ht="13.5" customHeight="1" x14ac:dyDescent="0.2">
      <c r="A6" s="1342" t="s">
        <v>1848</v>
      </c>
      <c r="C6" s="1350"/>
      <c r="D6" s="1350"/>
    </row>
    <row r="7" spans="1:7" ht="60.95" customHeight="1" x14ac:dyDescent="0.2">
      <c r="A7" s="2548" t="s">
        <v>1903</v>
      </c>
      <c r="B7" s="2548"/>
      <c r="C7" s="2548"/>
      <c r="D7" s="2548"/>
      <c r="E7" s="2548"/>
      <c r="F7" s="2548"/>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8" t="s">
        <v>1849</v>
      </c>
      <c r="B13" s="2548"/>
      <c r="C13" s="2548"/>
      <c r="D13" s="2548"/>
      <c r="E13" s="2548"/>
      <c r="F13" s="2548"/>
    </row>
    <row r="14" spans="1:7" ht="9.75" customHeight="1" x14ac:dyDescent="0.2">
      <c r="C14" s="1338"/>
      <c r="D14" s="1338"/>
    </row>
    <row r="15" spans="1:7" ht="13.5" customHeight="1" x14ac:dyDescent="0.2">
      <c r="C15" s="1738" t="s">
        <v>1493</v>
      </c>
      <c r="D15" s="2546" t="s">
        <v>1492</v>
      </c>
      <c r="E15" s="2546"/>
      <c r="F15" s="2546"/>
    </row>
    <row r="16" spans="1:7" ht="13.5" customHeight="1" x14ac:dyDescent="0.2">
      <c r="A16" s="1370"/>
      <c r="B16" s="1342" t="s">
        <v>1491</v>
      </c>
      <c r="C16" s="1738" t="s">
        <v>1490</v>
      </c>
      <c r="D16" s="2547" t="s">
        <v>2072</v>
      </c>
      <c r="E16" s="2547"/>
      <c r="F16" s="2547"/>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2" t="s">
        <v>2073</v>
      </c>
      <c r="B32" s="2542"/>
      <c r="C32" s="2542"/>
      <c r="D32" s="2542"/>
      <c r="E32" s="2542"/>
      <c r="F32" s="2542"/>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3">
        <f>+C33+C34</f>
        <v>0</v>
      </c>
      <c r="F34" s="2544"/>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2076</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0" t="s">
        <v>1944</v>
      </c>
      <c r="C51" s="2540"/>
      <c r="D51" s="2540"/>
    </row>
    <row r="52" spans="1:5" ht="14.25" customHeight="1" x14ac:dyDescent="0.2">
      <c r="A52" s="1400"/>
      <c r="B52" s="2540"/>
      <c r="C52" s="2540"/>
      <c r="D52" s="254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Winnebago CUSD 323</v>
      </c>
      <c r="C1" s="2569"/>
      <c r="D1" s="2569"/>
      <c r="E1" s="2569"/>
      <c r="F1" s="2569"/>
      <c r="G1" s="2569"/>
      <c r="H1" s="2569"/>
      <c r="I1" s="2569"/>
      <c r="J1" s="1438"/>
    </row>
    <row r="2" spans="2:10" s="1350" customFormat="1" ht="12.75" customHeight="1" x14ac:dyDescent="0.2">
      <c r="B2" s="2570">
        <f>'Single Audit Cover'!E7</f>
        <v>4101323026</v>
      </c>
      <c r="C2" s="2571"/>
      <c r="D2" s="2571"/>
      <c r="E2" s="2571"/>
      <c r="F2" s="2571"/>
      <c r="G2" s="2571"/>
      <c r="H2" s="2571"/>
      <c r="I2" s="2571"/>
      <c r="J2" s="1438"/>
    </row>
    <row r="3" spans="2:10" s="1350" customFormat="1" ht="12.75" customHeight="1" x14ac:dyDescent="0.2">
      <c r="B3" s="2572" t="s">
        <v>1512</v>
      </c>
      <c r="C3" s="2556"/>
      <c r="D3" s="2556"/>
      <c r="E3" s="2556"/>
      <c r="F3" s="2556"/>
      <c r="G3" s="2556"/>
      <c r="H3" s="2556"/>
      <c r="I3" s="2556"/>
      <c r="J3" s="1437"/>
    </row>
    <row r="4" spans="2:10" s="1350" customFormat="1" ht="12.75" customHeight="1" x14ac:dyDescent="0.2">
      <c r="B4" s="2572" t="str">
        <f>'Single Audit Cover'!A4</f>
        <v>Year Ending June 30, 2017</v>
      </c>
      <c r="C4" s="2556"/>
      <c r="D4" s="2556"/>
      <c r="E4" s="2556"/>
      <c r="F4" s="2556"/>
      <c r="G4" s="2556"/>
      <c r="H4" s="2556"/>
      <c r="I4" s="255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2" t="s">
        <v>1511</v>
      </c>
      <c r="C7" s="2556"/>
      <c r="D7" s="2556"/>
      <c r="E7" s="2556"/>
      <c r="F7" s="2556"/>
      <c r="G7" s="2556"/>
      <c r="H7" s="2556"/>
      <c r="I7" s="255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3"/>
      <c r="D11" s="257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4"/>
      <c r="E29" s="2574"/>
      <c r="F29" s="2574"/>
      <c r="G29" s="2574"/>
      <c r="H29" s="2574"/>
      <c r="I29" s="257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5" t="s">
        <v>1499</v>
      </c>
      <c r="D37" s="2576"/>
      <c r="E37" s="2576"/>
      <c r="F37" s="2577"/>
      <c r="G37" s="2575" t="s">
        <v>2079</v>
      </c>
      <c r="H37" s="2576"/>
      <c r="I37" s="2577"/>
    </row>
    <row r="38" spans="2:9" ht="16.5" customHeight="1" x14ac:dyDescent="0.2">
      <c r="B38" s="2062"/>
      <c r="C38" s="2564"/>
      <c r="D38" s="2565"/>
      <c r="E38" s="2565"/>
      <c r="F38" s="2566"/>
      <c r="G38" s="2578"/>
      <c r="H38" s="2579"/>
      <c r="I38" s="2580"/>
    </row>
    <row r="39" spans="2:9" ht="16.5" customHeight="1" x14ac:dyDescent="0.2">
      <c r="B39" s="2062"/>
      <c r="C39" s="2564"/>
      <c r="D39" s="2565"/>
      <c r="E39" s="2565"/>
      <c r="F39" s="2566"/>
      <c r="G39" s="2567"/>
      <c r="H39" s="2567"/>
      <c r="I39" s="2567"/>
    </row>
    <row r="40" spans="2:9" ht="16.5" customHeight="1" x14ac:dyDescent="0.2">
      <c r="B40" s="2062"/>
      <c r="C40" s="2564"/>
      <c r="D40" s="2565"/>
      <c r="E40" s="2565"/>
      <c r="F40" s="2566"/>
      <c r="G40" s="2567"/>
      <c r="H40" s="2567"/>
      <c r="I40" s="2567"/>
    </row>
    <row r="41" spans="2:9" ht="16.5" customHeight="1" x14ac:dyDescent="0.2">
      <c r="B41" s="2062"/>
      <c r="C41" s="2564"/>
      <c r="D41" s="2565"/>
      <c r="E41" s="2565"/>
      <c r="F41" s="2566"/>
      <c r="G41" s="2567"/>
      <c r="H41" s="2567"/>
      <c r="I41" s="2567"/>
    </row>
    <row r="42" spans="2:9" ht="16.5" customHeight="1" x14ac:dyDescent="0.2">
      <c r="B42" s="2062"/>
      <c r="C42" s="2564"/>
      <c r="D42" s="2565"/>
      <c r="E42" s="2565"/>
      <c r="F42" s="2566"/>
      <c r="G42" s="2567"/>
      <c r="H42" s="2567"/>
      <c r="I42" s="2567"/>
    </row>
    <row r="43" spans="2:9" ht="16.5" customHeight="1" x14ac:dyDescent="0.2">
      <c r="B43" s="2062"/>
      <c r="C43" s="2557" t="s">
        <v>2080</v>
      </c>
      <c r="D43" s="2558"/>
      <c r="E43" s="2558"/>
      <c r="F43" s="2559"/>
      <c r="G43" s="2560">
        <f>SUM(G38:I42)</f>
        <v>0</v>
      </c>
      <c r="H43" s="2560"/>
      <c r="I43" s="2560"/>
    </row>
    <row r="44" spans="2:9" ht="12.75" customHeight="1" x14ac:dyDescent="0.2"/>
    <row r="45" spans="2:9" ht="12.75" customHeight="1" x14ac:dyDescent="0.2">
      <c r="B45" s="1430" t="s">
        <v>2081</v>
      </c>
      <c r="D45" s="2561">
        <v>0</v>
      </c>
      <c r="E45" s="256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63"/>
      <c r="F49" s="2563"/>
      <c r="G49" s="256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Winnebago CUSD 323</v>
      </c>
      <c r="C1" s="2568"/>
      <c r="D1" s="2568"/>
      <c r="E1" s="2568"/>
      <c r="F1" s="2568"/>
      <c r="G1" s="2568"/>
      <c r="H1" s="2568"/>
      <c r="I1" s="2568"/>
      <c r="J1" s="2568"/>
      <c r="K1" s="2568"/>
      <c r="L1" s="1471"/>
      <c r="M1" s="1471"/>
    </row>
    <row r="2" spans="1:13" ht="12" customHeight="1" x14ac:dyDescent="0.2">
      <c r="B2" s="2570">
        <f>'Single Audit Cover'!E7</f>
        <v>4101323026</v>
      </c>
      <c r="C2" s="2570"/>
      <c r="D2" s="2570"/>
      <c r="E2" s="2570"/>
      <c r="F2" s="2570"/>
      <c r="G2" s="2570"/>
      <c r="H2" s="2570"/>
      <c r="I2" s="2570"/>
      <c r="J2" s="2570"/>
      <c r="K2" s="2570"/>
      <c r="L2" s="1470"/>
      <c r="M2" s="1469"/>
    </row>
    <row r="3" spans="1:13" ht="10.35" customHeight="1" x14ac:dyDescent="0.2">
      <c r="B3" s="2555" t="s">
        <v>1512</v>
      </c>
      <c r="C3" s="2555"/>
      <c r="D3" s="2555"/>
      <c r="E3" s="2555"/>
      <c r="F3" s="2555"/>
      <c r="G3" s="2555"/>
      <c r="H3" s="2555"/>
      <c r="I3" s="2555"/>
      <c r="J3" s="2555"/>
      <c r="K3" s="2555"/>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Winnebago CUSD 323</v>
      </c>
      <c r="C1" s="2590"/>
      <c r="D1" s="2590"/>
      <c r="E1" s="2590"/>
      <c r="F1" s="2590"/>
      <c r="G1" s="2590"/>
      <c r="H1" s="2590"/>
      <c r="I1" s="2590"/>
      <c r="J1" s="2590"/>
      <c r="K1" s="2590"/>
      <c r="L1" s="1490"/>
    </row>
    <row r="2" spans="1:12" ht="12.75" customHeight="1" x14ac:dyDescent="0.2">
      <c r="B2" s="2591">
        <f>'Single Audit Cover'!E7</f>
        <v>4101323026</v>
      </c>
      <c r="C2" s="2591"/>
      <c r="D2" s="2591"/>
      <c r="E2" s="2591"/>
      <c r="F2" s="2591"/>
      <c r="G2" s="2591"/>
      <c r="H2" s="2591"/>
      <c r="I2" s="2591"/>
      <c r="J2" s="2591"/>
      <c r="K2" s="2591"/>
      <c r="L2" s="1489"/>
    </row>
    <row r="3" spans="1:12" ht="12.75" customHeight="1" x14ac:dyDescent="0.2">
      <c r="B3" s="2555" t="s">
        <v>1512</v>
      </c>
      <c r="C3" s="2555"/>
      <c r="D3" s="2555"/>
      <c r="E3" s="2555"/>
      <c r="F3" s="2555"/>
      <c r="G3" s="2555"/>
      <c r="H3" s="2555"/>
      <c r="I3" s="2555"/>
      <c r="J3" s="2555"/>
      <c r="K3" s="2555"/>
      <c r="L3" s="1468"/>
    </row>
    <row r="4" spans="1:12" ht="12.75" customHeight="1" x14ac:dyDescent="0.2">
      <c r="B4" s="2555" t="str">
        <f>'Single Audit Cover'!A4</f>
        <v>Year Ending June 30, 2017</v>
      </c>
      <c r="C4" s="2555"/>
      <c r="D4" s="2555"/>
      <c r="E4" s="2555"/>
      <c r="F4" s="2555"/>
      <c r="G4" s="2555"/>
      <c r="H4" s="2555"/>
      <c r="I4" s="2555"/>
      <c r="J4" s="2555"/>
      <c r="K4" s="2555"/>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Winnebago CUSD 323</v>
      </c>
      <c r="C1" s="2568"/>
      <c r="D1" s="2568"/>
      <c r="E1" s="1500"/>
    </row>
    <row r="2" spans="2:5" s="1370" customFormat="1" ht="12.75" customHeight="1" x14ac:dyDescent="0.2">
      <c r="B2" s="2570">
        <f>'Single Audit Cover'!E7</f>
        <v>4101323026</v>
      </c>
      <c r="C2" s="2570"/>
      <c r="D2" s="2570"/>
      <c r="E2" s="1499"/>
    </row>
    <row r="3" spans="2:5" s="1331" customFormat="1" ht="12.75" customHeight="1" x14ac:dyDescent="0.2">
      <c r="B3" s="2555" t="s">
        <v>1561</v>
      </c>
      <c r="C3" s="2555"/>
      <c r="D3" s="2555"/>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Winnebago CUSD 323</v>
      </c>
      <c r="C1" s="2568"/>
      <c r="D1" s="2568"/>
      <c r="E1" s="2568"/>
      <c r="F1" s="1490"/>
      <c r="G1" s="1490"/>
      <c r="H1" s="1490"/>
      <c r="I1" s="1490"/>
      <c r="J1" s="1490"/>
      <c r="K1" s="1490"/>
      <c r="L1" s="1490"/>
    </row>
    <row r="2" spans="2:12" ht="13.5" customHeight="1" x14ac:dyDescent="0.2">
      <c r="B2" s="2570">
        <f>'Single Audit Cover'!E7</f>
        <v>4101323026</v>
      </c>
      <c r="C2" s="2570"/>
      <c r="D2" s="2570"/>
      <c r="E2" s="2570"/>
      <c r="F2" s="1489"/>
      <c r="G2" s="1489"/>
      <c r="H2" s="1489"/>
      <c r="I2" s="1489"/>
      <c r="J2" s="1489"/>
      <c r="K2" s="1489"/>
      <c r="L2" s="1489"/>
    </row>
    <row r="3" spans="2:12" ht="13.5" customHeight="1" x14ac:dyDescent="0.2">
      <c r="B3" s="2555" t="s">
        <v>1569</v>
      </c>
      <c r="C3" s="2555"/>
      <c r="D3" s="2555"/>
      <c r="E3" s="2555"/>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4101323026</v>
      </c>
    </row>
    <row r="3" spans="1:2" x14ac:dyDescent="0.2">
      <c r="A3" t="s">
        <v>1110</v>
      </c>
      <c r="B3" s="1221" t="str">
        <f>COVER!A15</f>
        <v>WINNEBAGO</v>
      </c>
    </row>
    <row r="4" spans="1:2" x14ac:dyDescent="0.2">
      <c r="A4" t="s">
        <v>1166</v>
      </c>
      <c r="B4" s="1221" t="str">
        <f>COVER!A17</f>
        <v>Winnebago CUSD 323</v>
      </c>
    </row>
    <row r="5" spans="1:2" x14ac:dyDescent="0.2">
      <c r="A5" t="s">
        <v>799</v>
      </c>
      <c r="B5" s="1221" t="str">
        <f>COVER!A38</f>
        <v>JOHN SCHWUCHOW</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f>IF(COVER!J31="x","Yes",IF(COVER!L31="x","No",0))</f>
        <v>0</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Matthew J. Schueler</v>
      </c>
    </row>
    <row r="18" spans="1:2" x14ac:dyDescent="0.2">
      <c r="A18" t="s">
        <v>1345</v>
      </c>
      <c r="B18" s="1221" t="str">
        <f>COVER!T17</f>
        <v>403 East 3rd Street</v>
      </c>
    </row>
    <row r="19" spans="1:2" x14ac:dyDescent="0.2">
      <c r="A19" t="s">
        <v>1032</v>
      </c>
      <c r="B19" s="1221" t="str">
        <f>COVER!T25</f>
        <v>mschueler@wipfli.com</v>
      </c>
    </row>
    <row r="20" spans="1:2" x14ac:dyDescent="0.2">
      <c r="A20" t="s">
        <v>1033</v>
      </c>
      <c r="B20" s="1221" t="str">
        <f>COVER!T19</f>
        <v>Sterling</v>
      </c>
    </row>
    <row r="21" spans="1:2" x14ac:dyDescent="0.2">
      <c r="A21" t="s">
        <v>558</v>
      </c>
      <c r="B21" s="1221" t="str">
        <f>COVER!X19</f>
        <v>IL</v>
      </c>
    </row>
    <row r="22" spans="1:2" x14ac:dyDescent="0.2">
      <c r="A22" t="s">
        <v>1034</v>
      </c>
      <c r="B22" s="1221">
        <f>COVER!Z19</f>
        <v>61081</v>
      </c>
    </row>
    <row r="23" spans="1:2" x14ac:dyDescent="0.2">
      <c r="A23" t="s">
        <v>1347</v>
      </c>
      <c r="B23" s="1221" t="str">
        <f>COVER!T21</f>
        <v>815-626-1277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3661</v>
      </c>
      <c r="D76" s="13" t="str">
        <f t="shared" si="0"/>
        <v>Error?</v>
      </c>
    </row>
    <row r="77" spans="1:4" x14ac:dyDescent="0.2">
      <c r="A77" s="54">
        <v>16</v>
      </c>
      <c r="B77" s="1221">
        <f>'Assets-Liab 5-6'!C13</f>
        <v>4178001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26756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26756</v>
      </c>
      <c r="C91" s="13" t="s">
        <v>653</v>
      </c>
      <c r="D91" s="13" t="str">
        <f t="shared" si="0"/>
        <v>Error?</v>
      </c>
    </row>
    <row r="92" spans="1:4" x14ac:dyDescent="0.2">
      <c r="A92" s="54">
        <v>31</v>
      </c>
      <c r="B92" s="1221">
        <f>'Assets-Liab 5-6'!C39</f>
        <v>4151245</v>
      </c>
      <c r="D92" s="13" t="str">
        <f t="shared" si="0"/>
        <v>Error?</v>
      </c>
    </row>
    <row r="93" spans="1:4" x14ac:dyDescent="0.2">
      <c r="A93" s="54">
        <v>32</v>
      </c>
      <c r="B93" s="1221">
        <f>'Assets-Liab 5-6'!C41</f>
        <v>4178001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1410267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100</v>
      </c>
      <c r="C122" s="13" t="s">
        <v>653</v>
      </c>
      <c r="D122" s="13" t="str">
        <f t="shared" si="0"/>
        <v>Error?</v>
      </c>
    </row>
    <row r="123" spans="1:4" x14ac:dyDescent="0.2">
      <c r="A123" s="54">
        <v>62</v>
      </c>
      <c r="B123" s="1221">
        <f>'Assets-Liab 5-6'!D39</f>
        <v>1410167</v>
      </c>
      <c r="D123" s="13" t="str">
        <f t="shared" si="0"/>
        <v>Error?</v>
      </c>
    </row>
    <row r="124" spans="1:4" x14ac:dyDescent="0.2">
      <c r="A124" s="54">
        <v>63</v>
      </c>
      <c r="B124" s="1221">
        <f>'Assets-Liab 5-6'!D41</f>
        <v>1410267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650237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650237</v>
      </c>
      <c r="D140" s="13" t="str">
        <f t="shared" si="1"/>
        <v>Error?</v>
      </c>
    </row>
    <row r="141" spans="1:4" x14ac:dyDescent="0.2">
      <c r="A141" s="54">
        <v>80</v>
      </c>
      <c r="B141" s="1221">
        <f>'Assets-Liab 5-6'!E41</f>
        <v>650237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589100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3669873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3669873</v>
      </c>
      <c r="D170" s="13" t="str">
        <f t="shared" si="1"/>
        <v>Error?</v>
      </c>
    </row>
    <row r="171" spans="1:4" x14ac:dyDescent="0.2">
      <c r="A171" s="54">
        <v>110</v>
      </c>
      <c r="B171" s="1221">
        <f>'Assets-Liab 5-6'!F41</f>
        <v>3669873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336883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3</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v>
      </c>
      <c r="C188" s="13" t="s">
        <v>653</v>
      </c>
      <c r="D188" s="13" t="str">
        <f t="shared" si="1"/>
        <v>Error?</v>
      </c>
    </row>
    <row r="189" spans="1:4" x14ac:dyDescent="0.2">
      <c r="A189" s="54">
        <v>128</v>
      </c>
      <c r="B189" s="1221">
        <f>'Assets-Liab 5-6'!G39</f>
        <v>336880</v>
      </c>
      <c r="D189" s="13" t="str">
        <f t="shared" si="1"/>
        <v>Error?</v>
      </c>
    </row>
    <row r="190" spans="1:4" x14ac:dyDescent="0.2">
      <c r="A190" s="54">
        <v>129</v>
      </c>
      <c r="B190" s="1221">
        <f>'Assets-Liab 5-6'!G41</f>
        <v>336883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88263</v>
      </c>
      <c r="D273" s="13" t="str">
        <f t="shared" si="3"/>
        <v>Error?</v>
      </c>
    </row>
    <row r="274" spans="1:4" x14ac:dyDescent="0.2">
      <c r="A274" s="54">
        <v>213</v>
      </c>
      <c r="B274" s="1221">
        <f>'Assets-Liab 5-6'!M17</f>
        <v>21757637</v>
      </c>
      <c r="D274" s="13" t="str">
        <f t="shared" si="3"/>
        <v>Error?</v>
      </c>
    </row>
    <row r="275" spans="1:4" x14ac:dyDescent="0.2">
      <c r="A275" s="54">
        <v>214</v>
      </c>
      <c r="B275" s="1221">
        <f>'Assets-Liab 5-6'!M18</f>
        <v>174179</v>
      </c>
      <c r="D275" s="13" t="str">
        <f t="shared" si="3"/>
        <v>Error?</v>
      </c>
    </row>
    <row r="276" spans="1:4" x14ac:dyDescent="0.2">
      <c r="A276" s="54">
        <v>215</v>
      </c>
      <c r="B276" s="1221">
        <f>'Assets-Liab 5-6'!M19</f>
        <v>4356779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26376858</v>
      </c>
      <c r="C279" s="13" t="s">
        <v>653</v>
      </c>
      <c r="D279" s="13" t="str">
        <f t="shared" si="3"/>
        <v>Error?</v>
      </c>
    </row>
    <row r="280" spans="1:4" x14ac:dyDescent="0.2">
      <c r="A280" s="54">
        <v>219</v>
      </c>
      <c r="B280" s="1221">
        <f>'Assets-Liab 5-6'!M40</f>
        <v>26376858</v>
      </c>
      <c r="D280" s="13" t="str">
        <f t="shared" si="3"/>
        <v>Error?</v>
      </c>
    </row>
    <row r="281" spans="1:4" x14ac:dyDescent="0.2">
      <c r="A281" s="54">
        <v>220</v>
      </c>
      <c r="B281" s="1221">
        <f>'Assets-Liab 5-6'!M41</f>
        <v>26376858</v>
      </c>
      <c r="C281" s="13" t="s">
        <v>653</v>
      </c>
      <c r="D281" s="13" t="str">
        <f t="shared" si="3"/>
        <v>Error?</v>
      </c>
    </row>
    <row r="282" spans="1:4" x14ac:dyDescent="0.2">
      <c r="A282" s="54">
        <v>221</v>
      </c>
      <c r="B282" s="1221">
        <f>'Assets-Liab 5-6'!N21</f>
        <v>650237</v>
      </c>
      <c r="D282" s="13" t="str">
        <f t="shared" si="3"/>
        <v>Error?</v>
      </c>
    </row>
    <row r="283" spans="1:4" x14ac:dyDescent="0.2">
      <c r="A283" s="54">
        <v>222</v>
      </c>
      <c r="B283" s="1221">
        <f>'Assets-Liab 5-6'!N22</f>
        <v>4211502</v>
      </c>
      <c r="D283" s="13" t="str">
        <f t="shared" si="3"/>
        <v>Error?</v>
      </c>
    </row>
    <row r="284" spans="1:4" x14ac:dyDescent="0.2">
      <c r="A284" s="54">
        <v>223</v>
      </c>
      <c r="B284" s="1221">
        <f>'Assets-Liab 5-6'!N23</f>
        <v>4861739</v>
      </c>
      <c r="C284" s="13" t="s">
        <v>653</v>
      </c>
      <c r="D284" s="13" t="str">
        <f t="shared" si="3"/>
        <v>Error?</v>
      </c>
    </row>
    <row r="285" spans="1:4" x14ac:dyDescent="0.2">
      <c r="A285" s="54">
        <v>224</v>
      </c>
      <c r="B285" s="1221">
        <f>'Assets-Liab 5-6'!N36</f>
        <v>4861739</v>
      </c>
      <c r="D285" s="13" t="str">
        <f t="shared" si="3"/>
        <v>Error?</v>
      </c>
    </row>
    <row r="286" spans="1:4" x14ac:dyDescent="0.2">
      <c r="A286" s="82">
        <v>225</v>
      </c>
      <c r="D286" s="13" t="str">
        <f t="shared" si="3"/>
        <v>OK</v>
      </c>
    </row>
    <row r="287" spans="1:4" x14ac:dyDescent="0.2">
      <c r="A287" s="54">
        <v>226</v>
      </c>
      <c r="B287" s="1221">
        <f>'Assets-Liab 5-6'!N37</f>
        <v>4861739</v>
      </c>
      <c r="C287" s="13" t="s">
        <v>653</v>
      </c>
      <c r="D287" s="13" t="str">
        <f t="shared" si="3"/>
        <v>Error?</v>
      </c>
    </row>
    <row r="288" spans="1:4" x14ac:dyDescent="0.2">
      <c r="A288" s="54">
        <v>227</v>
      </c>
      <c r="B288" s="1221">
        <f>'Assets-Liab 5-6'!N41</f>
        <v>4861739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4731038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19154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169054</v>
      </c>
      <c r="D717" s="13" t="str">
        <f t="shared" si="10"/>
        <v>Error?</v>
      </c>
    </row>
    <row r="718" spans="1:4" x14ac:dyDescent="0.2">
      <c r="A718" s="54">
        <v>657</v>
      </c>
      <c r="B718" s="1221">
        <f>'Expenditures 15-22'!C14</f>
        <v>289675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6600134</v>
      </c>
      <c r="C720" s="13" t="s">
        <v>653</v>
      </c>
      <c r="D720" s="13" t="str">
        <f t="shared" si="10"/>
        <v>Error?</v>
      </c>
    </row>
    <row r="721" spans="1:4" x14ac:dyDescent="0.2">
      <c r="A721" s="54">
        <v>660</v>
      </c>
      <c r="B721" s="1221">
        <f>'Expenditures 15-22'!C36</f>
        <v>156374</v>
      </c>
      <c r="D721" s="13" t="str">
        <f t="shared" si="10"/>
        <v>Error?</v>
      </c>
    </row>
    <row r="722" spans="1:4" x14ac:dyDescent="0.2">
      <c r="A722" s="54">
        <v>661</v>
      </c>
      <c r="B722" s="1221">
        <f>'Expenditures 15-22'!C37</f>
        <v>241886</v>
      </c>
      <c r="D722" s="13" t="str">
        <f t="shared" si="10"/>
        <v>Error?</v>
      </c>
    </row>
    <row r="723" spans="1:4" x14ac:dyDescent="0.2">
      <c r="A723" s="54">
        <v>662</v>
      </c>
      <c r="B723" s="1221">
        <f>'Expenditures 15-22'!C38</f>
        <v>128729</v>
      </c>
      <c r="D723" s="13" t="str">
        <f t="shared" si="10"/>
        <v>Error?</v>
      </c>
    </row>
    <row r="724" spans="1:4" x14ac:dyDescent="0.2">
      <c r="A724" s="54">
        <v>663</v>
      </c>
      <c r="B724" s="1221">
        <f>'Expenditures 15-22'!C39</f>
        <v>97485</v>
      </c>
      <c r="D724" s="13" t="str">
        <f t="shared" si="10"/>
        <v>Error?</v>
      </c>
    </row>
    <row r="725" spans="1:4" x14ac:dyDescent="0.2">
      <c r="A725" s="54">
        <v>664</v>
      </c>
      <c r="B725" s="1221">
        <f>'Expenditures 15-22'!C40</f>
        <v>550</v>
      </c>
      <c r="D725" s="13" t="str">
        <f t="shared" si="10"/>
        <v>Error?</v>
      </c>
    </row>
    <row r="726" spans="1:4" x14ac:dyDescent="0.2">
      <c r="A726" s="54">
        <v>665</v>
      </c>
      <c r="B726" s="1221">
        <f>'Expenditures 15-22'!C41</f>
        <v>68387</v>
      </c>
      <c r="D726" s="13" t="str">
        <f t="shared" si="10"/>
        <v>Error?</v>
      </c>
    </row>
    <row r="727" spans="1:4" x14ac:dyDescent="0.2">
      <c r="A727" s="54">
        <v>666</v>
      </c>
      <c r="B727" s="1221">
        <f>'Expenditures 15-22'!C42</f>
        <v>693411</v>
      </c>
      <c r="C727" s="13" t="s">
        <v>653</v>
      </c>
      <c r="D727" s="13" t="str">
        <f t="shared" si="10"/>
        <v>Error?</v>
      </c>
    </row>
    <row r="728" spans="1:4" x14ac:dyDescent="0.2">
      <c r="A728" s="54">
        <v>667</v>
      </c>
      <c r="B728" s="1221">
        <f>'Expenditures 15-22'!C44</f>
        <v>13385</v>
      </c>
      <c r="D728" s="13" t="str">
        <f t="shared" si="10"/>
        <v>Error?</v>
      </c>
    </row>
    <row r="729" spans="1:4" x14ac:dyDescent="0.2">
      <c r="A729" s="54">
        <v>668</v>
      </c>
      <c r="B729" s="1221">
        <f>'Expenditures 15-22'!C45</f>
        <v>338715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352100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206109</v>
      </c>
      <c r="D733" s="13" t="str">
        <f t="shared" si="10"/>
        <v>Error?</v>
      </c>
    </row>
    <row r="734" spans="1:4" x14ac:dyDescent="0.2">
      <c r="A734" s="54">
        <v>673</v>
      </c>
      <c r="B734" s="1221">
        <f>'Expenditures 15-22'!C53</f>
        <v>277691</v>
      </c>
      <c r="C734" s="13" t="s">
        <v>653</v>
      </c>
      <c r="D734" s="13" t="str">
        <f t="shared" si="10"/>
        <v>Error?</v>
      </c>
    </row>
    <row r="735" spans="1:4" x14ac:dyDescent="0.2">
      <c r="A735" s="54">
        <v>674</v>
      </c>
      <c r="B735" s="1221">
        <f>'Expenditures 15-22'!C55</f>
        <v>613427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613427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108061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199244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307305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2654</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2654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2246588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8846722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697784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8424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19967</v>
      </c>
      <c r="D775" s="13" t="str">
        <f t="shared" si="11"/>
        <v>Error?</v>
      </c>
    </row>
    <row r="776" spans="1:4" x14ac:dyDescent="0.2">
      <c r="A776" s="54">
        <v>715</v>
      </c>
      <c r="B776" s="1221">
        <f>'Expenditures 15-22'!D14</f>
        <v>22510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973707</v>
      </c>
      <c r="C778" s="13" t="s">
        <v>653</v>
      </c>
      <c r="D778" s="13" t="str">
        <f t="shared" si="11"/>
        <v>Error?</v>
      </c>
    </row>
    <row r="779" spans="1:4" x14ac:dyDescent="0.2">
      <c r="A779" s="54">
        <v>718</v>
      </c>
      <c r="B779" s="1221">
        <f>'Expenditures 15-22'!D36</f>
        <v>26573</v>
      </c>
      <c r="D779" s="13" t="str">
        <f t="shared" si="11"/>
        <v>Error?</v>
      </c>
    </row>
    <row r="780" spans="1:4" x14ac:dyDescent="0.2">
      <c r="A780" s="54">
        <v>719</v>
      </c>
      <c r="B780" s="1221">
        <f>'Expenditures 15-22'!D37</f>
        <v>30103</v>
      </c>
      <c r="D780" s="13" t="str">
        <f t="shared" si="11"/>
        <v>Error?</v>
      </c>
    </row>
    <row r="781" spans="1:4" x14ac:dyDescent="0.2">
      <c r="A781" s="54">
        <v>720</v>
      </c>
      <c r="B781" s="1221">
        <f>'Expenditures 15-22'!D38</f>
        <v>7958</v>
      </c>
      <c r="D781" s="13" t="str">
        <f t="shared" si="11"/>
        <v>Error?</v>
      </c>
    </row>
    <row r="782" spans="1:4" x14ac:dyDescent="0.2">
      <c r="A782" s="54">
        <v>721</v>
      </c>
      <c r="B782" s="1221">
        <f>'Expenditures 15-22'!D39</f>
        <v>9501</v>
      </c>
      <c r="D782" s="13" t="str">
        <f t="shared" si="11"/>
        <v>Error?</v>
      </c>
    </row>
    <row r="783" spans="1:4" x14ac:dyDescent="0.2">
      <c r="A783" s="54">
        <v>722</v>
      </c>
      <c r="B783" s="1221">
        <f>'Expenditures 15-22'!D40</f>
        <v>10</v>
      </c>
      <c r="D783" s="13" t="str">
        <f t="shared" si="11"/>
        <v>Error?</v>
      </c>
    </row>
    <row r="784" spans="1:4" x14ac:dyDescent="0.2">
      <c r="A784" s="54">
        <v>723</v>
      </c>
      <c r="B784" s="1221">
        <f>'Expenditures 15-22'!D41</f>
        <v>16327</v>
      </c>
      <c r="D784" s="13" t="str">
        <f t="shared" si="11"/>
        <v>Error?</v>
      </c>
    </row>
    <row r="785" spans="1:4" x14ac:dyDescent="0.2">
      <c r="A785" s="54">
        <v>724</v>
      </c>
      <c r="B785" s="1221">
        <f>'Expenditures 15-22'!D42</f>
        <v>90472</v>
      </c>
      <c r="C785" s="13" t="s">
        <v>653</v>
      </c>
      <c r="D785" s="13" t="str">
        <f t="shared" si="11"/>
        <v>Error?</v>
      </c>
    </row>
    <row r="786" spans="1:4" x14ac:dyDescent="0.2">
      <c r="A786" s="54">
        <v>725</v>
      </c>
      <c r="B786" s="1221">
        <f>'Expenditures 15-22'!D44</f>
        <v>7640</v>
      </c>
      <c r="D786" s="13" t="str">
        <f t="shared" si="11"/>
        <v>Error?</v>
      </c>
    </row>
    <row r="787" spans="1:4" x14ac:dyDescent="0.2">
      <c r="A787" s="54">
        <v>726</v>
      </c>
      <c r="B787" s="1221">
        <f>'Expenditures 15-22'!D45</f>
        <v>78885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86525</v>
      </c>
      <c r="C789" s="13" t="s">
        <v>653</v>
      </c>
      <c r="D789" s="13" t="str">
        <f t="shared" si="11"/>
        <v>Error?</v>
      </c>
    </row>
    <row r="790" spans="1:4" x14ac:dyDescent="0.2">
      <c r="A790" s="54">
        <v>729</v>
      </c>
      <c r="B790" s="1221">
        <f>'Expenditures 15-22'!D49</f>
        <v>177060</v>
      </c>
      <c r="D790" s="13" t="str">
        <f t="shared" si="11"/>
        <v>Error?</v>
      </c>
    </row>
    <row r="791" spans="1:4" x14ac:dyDescent="0.2">
      <c r="A791" s="54">
        <v>730</v>
      </c>
      <c r="B791" s="1221">
        <f>'Expenditures 15-22'!D50</f>
        <v>27334</v>
      </c>
      <c r="D791" s="13" t="str">
        <f t="shared" si="11"/>
        <v>Error?</v>
      </c>
    </row>
    <row r="792" spans="1:4" x14ac:dyDescent="0.2">
      <c r="A792" s="54">
        <v>731</v>
      </c>
      <c r="B792" s="1221">
        <f>'Expenditures 15-22'!D53</f>
        <v>215398</v>
      </c>
      <c r="C792" s="13" t="s">
        <v>653</v>
      </c>
      <c r="D792" s="13" t="str">
        <f t="shared" si="11"/>
        <v>Error?</v>
      </c>
    </row>
    <row r="793" spans="1:4" x14ac:dyDescent="0.2">
      <c r="A793" s="54">
        <v>732</v>
      </c>
      <c r="B793" s="1221">
        <f>'Expenditures 15-22'!D55</f>
        <v>151706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151706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16628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22410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39038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583139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1556846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49585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4106</v>
      </c>
      <c r="D833" s="13" t="str">
        <f t="shared" si="12"/>
        <v>Error?</v>
      </c>
    </row>
    <row r="834" spans="1:4" x14ac:dyDescent="0.2">
      <c r="A834" s="54">
        <v>773</v>
      </c>
      <c r="B834" s="1221">
        <f>'Expenditures 15-22'!E14</f>
        <v>61288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132487</v>
      </c>
      <c r="C836" s="13" t="s">
        <v>653</v>
      </c>
      <c r="D836" s="13" t="str">
        <f t="shared" si="12"/>
        <v>Error?</v>
      </c>
    </row>
    <row r="837" spans="1:4" x14ac:dyDescent="0.2">
      <c r="A837" s="54">
        <v>776</v>
      </c>
      <c r="B837" s="1221">
        <f>'Expenditures 15-22'!E36</f>
        <v>2406</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125</v>
      </c>
      <c r="D839" s="13" t="str">
        <f t="shared" si="12"/>
        <v>Error?</v>
      </c>
    </row>
    <row r="840" spans="1:4" x14ac:dyDescent="0.2">
      <c r="A840" s="54">
        <v>779</v>
      </c>
      <c r="B840" s="1221">
        <f>'Expenditures 15-22'!E39</f>
        <v>3708</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1537</v>
      </c>
      <c r="D842" s="13" t="str">
        <f t="shared" si="12"/>
        <v>Error?</v>
      </c>
    </row>
    <row r="843" spans="1:4" x14ac:dyDescent="0.2">
      <c r="A843" s="54">
        <v>782</v>
      </c>
      <c r="B843" s="1221">
        <f>'Expenditures 15-22'!E42</f>
        <v>7776</v>
      </c>
      <c r="C843" s="13" t="s">
        <v>653</v>
      </c>
      <c r="D843" s="13" t="str">
        <f t="shared" si="12"/>
        <v>Error?</v>
      </c>
    </row>
    <row r="844" spans="1:4" x14ac:dyDescent="0.2">
      <c r="A844" s="54">
        <v>783</v>
      </c>
      <c r="B844" s="1221">
        <f>'Expenditures 15-22'!E44</f>
        <v>14643</v>
      </c>
      <c r="D844" s="13" t="str">
        <f t="shared" si="12"/>
        <v>Error?</v>
      </c>
    </row>
    <row r="845" spans="1:4" x14ac:dyDescent="0.2">
      <c r="A845" s="54">
        <v>784</v>
      </c>
      <c r="B845" s="1221">
        <f>'Expenditures 15-22'!E45</f>
        <v>204487</v>
      </c>
      <c r="D845" s="13" t="str">
        <f t="shared" si="12"/>
        <v>Error?</v>
      </c>
    </row>
    <row r="846" spans="1:4" x14ac:dyDescent="0.2">
      <c r="A846" s="54">
        <v>785</v>
      </c>
      <c r="B846" s="1221">
        <f>'Expenditures 15-22'!E46</f>
        <v>7597</v>
      </c>
      <c r="D846" s="13" t="str">
        <f t="shared" si="12"/>
        <v>Error?</v>
      </c>
    </row>
    <row r="847" spans="1:4" x14ac:dyDescent="0.2">
      <c r="A847" s="54">
        <v>786</v>
      </c>
      <c r="B847" s="1221">
        <f>'Expenditures 15-22'!E47</f>
        <v>226727</v>
      </c>
      <c r="C847" s="13" t="s">
        <v>653</v>
      </c>
      <c r="D847" s="13" t="str">
        <f t="shared" si="12"/>
        <v>Error?</v>
      </c>
    </row>
    <row r="848" spans="1:4" x14ac:dyDescent="0.2">
      <c r="A848" s="54">
        <v>787</v>
      </c>
      <c r="B848" s="1221">
        <f>'Expenditures 15-22'!E49</f>
        <v>80827</v>
      </c>
      <c r="D848" s="13" t="str">
        <f t="shared" si="12"/>
        <v>Error?</v>
      </c>
    </row>
    <row r="849" spans="1:4" x14ac:dyDescent="0.2">
      <c r="A849" s="54">
        <v>788</v>
      </c>
      <c r="B849" s="1221">
        <f>'Expenditures 15-22'!E50</f>
        <v>3958</v>
      </c>
      <c r="D849" s="13" t="str">
        <f t="shared" si="12"/>
        <v>Error?</v>
      </c>
    </row>
    <row r="850" spans="1:4" x14ac:dyDescent="0.2">
      <c r="A850" s="54">
        <v>789</v>
      </c>
      <c r="B850" s="1221">
        <f>'Expenditures 15-22'!E53</f>
        <v>84785</v>
      </c>
      <c r="C850" s="13" t="s">
        <v>653</v>
      </c>
      <c r="D850" s="13" t="str">
        <f t="shared" si="12"/>
        <v>Error?</v>
      </c>
    </row>
    <row r="851" spans="1:4" x14ac:dyDescent="0.2">
      <c r="A851" s="54">
        <v>790</v>
      </c>
      <c r="B851" s="1221">
        <f>'Expenditures 15-22'!E55</f>
        <v>780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780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91615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3087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94702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100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100</v>
      </c>
      <c r="C869" s="13" t="s">
        <v>653</v>
      </c>
      <c r="D869" s="13" t="str">
        <f t="shared" si="12"/>
        <v>Error?</v>
      </c>
    </row>
    <row r="870" spans="1:4" x14ac:dyDescent="0.2">
      <c r="A870" s="54">
        <v>809</v>
      </c>
      <c r="B870" s="1221">
        <f>'Expenditures 15-22'!E73</f>
        <v>84802</v>
      </c>
      <c r="D870" s="13" t="str">
        <f t="shared" si="12"/>
        <v>Error?</v>
      </c>
    </row>
    <row r="871" spans="1:4" x14ac:dyDescent="0.2">
      <c r="A871" s="54">
        <v>810</v>
      </c>
      <c r="B871" s="1221">
        <f>'Expenditures 15-22'!E74</f>
        <v>499672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792159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191279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10983</v>
      </c>
      <c r="D891" s="13" t="str">
        <f t="shared" si="12"/>
        <v>Error?</v>
      </c>
    </row>
    <row r="892" spans="1:4" x14ac:dyDescent="0.2">
      <c r="A892" s="54">
        <v>831</v>
      </c>
      <c r="B892" s="1221">
        <f>'Expenditures 15-22'!F14</f>
        <v>17685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246115</v>
      </c>
      <c r="C894" s="13" t="s">
        <v>653</v>
      </c>
      <c r="D894" s="13" t="str">
        <f t="shared" si="12"/>
        <v>Error?</v>
      </c>
    </row>
    <row r="895" spans="1:4" x14ac:dyDescent="0.2">
      <c r="A895" s="54">
        <v>834</v>
      </c>
      <c r="B895" s="1221">
        <f>'Expenditures 15-22'!F36</f>
        <v>1951</v>
      </c>
      <c r="D895" s="13" t="str">
        <f t="shared" ref="D895:D958" si="13">IF(ISBLANK(B895),"OK",IF(A895-B895=0,"OK","Error?"))</f>
        <v>Error?</v>
      </c>
    </row>
    <row r="896" spans="1:4" x14ac:dyDescent="0.2">
      <c r="A896" s="54">
        <v>835</v>
      </c>
      <c r="B896" s="1221">
        <f>'Expenditures 15-22'!F37</f>
        <v>199</v>
      </c>
      <c r="D896" s="13" t="str">
        <f t="shared" si="13"/>
        <v>Error?</v>
      </c>
    </row>
    <row r="897" spans="1:4" x14ac:dyDescent="0.2">
      <c r="A897" s="54">
        <v>836</v>
      </c>
      <c r="B897" s="1221">
        <f>'Expenditures 15-22'!F38</f>
        <v>1854</v>
      </c>
      <c r="D897" s="13" t="str">
        <f t="shared" si="13"/>
        <v>Error?</v>
      </c>
    </row>
    <row r="898" spans="1:4" x14ac:dyDescent="0.2">
      <c r="A898" s="54">
        <v>837</v>
      </c>
      <c r="B898" s="1221">
        <f>'Expenditures 15-22'!F39</f>
        <v>4567</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4030</v>
      </c>
      <c r="D900" s="13" t="str">
        <f t="shared" si="13"/>
        <v>Error?</v>
      </c>
    </row>
    <row r="901" spans="1:4" x14ac:dyDescent="0.2">
      <c r="A901" s="54">
        <v>840</v>
      </c>
      <c r="B901" s="1221">
        <f>'Expenditures 15-22'!F42</f>
        <v>12601</v>
      </c>
      <c r="C901" s="13" t="s">
        <v>653</v>
      </c>
      <c r="D901" s="13" t="str">
        <f t="shared" si="13"/>
        <v>Error?</v>
      </c>
    </row>
    <row r="902" spans="1:4" x14ac:dyDescent="0.2">
      <c r="A902" s="54">
        <v>841</v>
      </c>
      <c r="B902" s="1221">
        <f>'Expenditures 15-22'!F44</f>
        <v>23185</v>
      </c>
      <c r="D902" s="13" t="str">
        <f t="shared" si="13"/>
        <v>Error?</v>
      </c>
    </row>
    <row r="903" spans="1:4" x14ac:dyDescent="0.2">
      <c r="A903" s="54">
        <v>842</v>
      </c>
      <c r="B903" s="1221">
        <f>'Expenditures 15-22'!F45</f>
        <v>119938</v>
      </c>
      <c r="D903" s="13" t="str">
        <f t="shared" si="13"/>
        <v>Error?</v>
      </c>
    </row>
    <row r="904" spans="1:4" x14ac:dyDescent="0.2">
      <c r="A904" s="54">
        <v>843</v>
      </c>
      <c r="B904" s="1221">
        <f>'Expenditures 15-22'!F46</f>
        <v>5954</v>
      </c>
      <c r="D904" s="13" t="str">
        <f t="shared" si="13"/>
        <v>Error?</v>
      </c>
    </row>
    <row r="905" spans="1:4" x14ac:dyDescent="0.2">
      <c r="A905" s="54">
        <v>844</v>
      </c>
      <c r="B905" s="1221">
        <f>'Expenditures 15-22'!F47</f>
        <v>149077</v>
      </c>
      <c r="C905" s="13" t="s">
        <v>653</v>
      </c>
      <c r="D905" s="13" t="str">
        <f t="shared" si="13"/>
        <v>Error?</v>
      </c>
    </row>
    <row r="906" spans="1:4" x14ac:dyDescent="0.2">
      <c r="A906" s="54">
        <v>845</v>
      </c>
      <c r="B906" s="1221">
        <f>'Expenditures 15-22'!F49</f>
        <v>73</v>
      </c>
      <c r="D906" s="13" t="str">
        <f t="shared" si="13"/>
        <v>Error?</v>
      </c>
    </row>
    <row r="907" spans="1:4" x14ac:dyDescent="0.2">
      <c r="A907" s="54">
        <v>846</v>
      </c>
      <c r="B907" s="1221">
        <f>'Expenditures 15-22'!F50</f>
        <v>1255</v>
      </c>
      <c r="D907" s="13" t="str">
        <f t="shared" si="13"/>
        <v>Error?</v>
      </c>
    </row>
    <row r="908" spans="1:4" x14ac:dyDescent="0.2">
      <c r="A908" s="54">
        <v>847</v>
      </c>
      <c r="B908" s="1221">
        <f>'Expenditures 15-22'!F53</f>
        <v>1328</v>
      </c>
      <c r="C908" s="13" t="s">
        <v>653</v>
      </c>
      <c r="D908" s="13" t="str">
        <f t="shared" si="13"/>
        <v>Error?</v>
      </c>
    </row>
    <row r="909" spans="1:4" x14ac:dyDescent="0.2">
      <c r="A909" s="54">
        <v>848</v>
      </c>
      <c r="B909" s="1221">
        <f>'Expenditures 15-22'!F55</f>
        <v>2058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2058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5113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236171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241284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406387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652502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37555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1367</v>
      </c>
      <c r="D949" s="13" t="str">
        <f t="shared" si="13"/>
        <v>Error?</v>
      </c>
    </row>
    <row r="950" spans="1:4" x14ac:dyDescent="0.2">
      <c r="A950" s="54">
        <v>889</v>
      </c>
      <c r="B950" s="1221">
        <f>'Expenditures 15-22'!G14</f>
        <v>17390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62203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100389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100389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3174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3174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103563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165766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22179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52853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4631</v>
      </c>
      <c r="D1022" s="13" t="str">
        <f t="shared" si="14"/>
        <v>Error?</v>
      </c>
    </row>
    <row r="1023" spans="1:4" x14ac:dyDescent="0.2">
      <c r="A1023" s="54">
        <v>962</v>
      </c>
      <c r="B1023" s="1221">
        <f>'Expenditures 15-22'!H50</f>
        <v>1870</v>
      </c>
      <c r="D1023" s="13" t="str">
        <f t="shared" ref="D1023:D1086" si="15">IF(ISBLANK(B1023),"OK",IF(A1023-B1023=0,"OK","Error?"))</f>
        <v>Error?</v>
      </c>
    </row>
    <row r="1024" spans="1:4" x14ac:dyDescent="0.2">
      <c r="A1024" s="54">
        <v>963</v>
      </c>
      <c r="B1024" s="1221">
        <f>'Expenditures 15-22'!H53</f>
        <v>6501</v>
      </c>
      <c r="C1024" s="13" t="s">
        <v>653</v>
      </c>
      <c r="D1024" s="13" t="str">
        <f t="shared" si="15"/>
        <v>Error?</v>
      </c>
    </row>
    <row r="1025" spans="1:4" x14ac:dyDescent="0.2">
      <c r="A1025" s="54">
        <v>964</v>
      </c>
      <c r="B1025" s="1221">
        <f>'Expenditures 15-22'!H55</f>
        <v>2372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2372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4190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4190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13063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748994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815984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5707241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27578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205477</v>
      </c>
      <c r="C1105" s="13" t="s">
        <v>653</v>
      </c>
      <c r="D1105" s="13" t="str">
        <f t="shared" si="16"/>
        <v>Error?</v>
      </c>
    </row>
    <row r="1106" spans="1:4" x14ac:dyDescent="0.2">
      <c r="A1106" s="54">
        <v>1045</v>
      </c>
      <c r="B1106" s="1221">
        <f>'Expenditures 15-22'!K14</f>
        <v>430727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8067499</v>
      </c>
      <c r="C1108" s="13" t="s">
        <v>653</v>
      </c>
      <c r="D1108" s="13" t="str">
        <f t="shared" si="16"/>
        <v>Error?</v>
      </c>
    </row>
    <row r="1109" spans="1:4" x14ac:dyDescent="0.2">
      <c r="A1109" s="54">
        <v>1048</v>
      </c>
      <c r="B1109" s="1221">
        <f>'Expenditures 15-22'!K36</f>
        <v>187304</v>
      </c>
      <c r="C1109" s="13" t="s">
        <v>653</v>
      </c>
      <c r="D1109" s="13" t="str">
        <f t="shared" si="16"/>
        <v>Error?</v>
      </c>
    </row>
    <row r="1110" spans="1:4" x14ac:dyDescent="0.2">
      <c r="A1110" s="54">
        <v>1049</v>
      </c>
      <c r="B1110" s="1221">
        <f>'Expenditures 15-22'!K37</f>
        <v>272188</v>
      </c>
      <c r="C1110" s="13" t="s">
        <v>653</v>
      </c>
      <c r="D1110" s="13" t="str">
        <f t="shared" si="16"/>
        <v>Error?</v>
      </c>
    </row>
    <row r="1111" spans="1:4" x14ac:dyDescent="0.2">
      <c r="A1111" s="54">
        <v>1050</v>
      </c>
      <c r="B1111" s="1221">
        <f>'Expenditures 15-22'!K38</f>
        <v>138666</v>
      </c>
      <c r="C1111" s="13" t="s">
        <v>653</v>
      </c>
      <c r="D1111" s="13" t="str">
        <f t="shared" si="16"/>
        <v>Error?</v>
      </c>
    </row>
    <row r="1112" spans="1:4" x14ac:dyDescent="0.2">
      <c r="A1112" s="54">
        <v>1051</v>
      </c>
      <c r="B1112" s="1221">
        <f>'Expenditures 15-22'!K39</f>
        <v>115261</v>
      </c>
      <c r="C1112" s="13" t="s">
        <v>653</v>
      </c>
      <c r="D1112" s="13" t="str">
        <f t="shared" si="16"/>
        <v>Error?</v>
      </c>
    </row>
    <row r="1113" spans="1:4" x14ac:dyDescent="0.2">
      <c r="A1113" s="54">
        <v>1052</v>
      </c>
      <c r="B1113" s="1221">
        <f>'Expenditures 15-22'!K40</f>
        <v>560</v>
      </c>
      <c r="C1113" s="13" t="s">
        <v>653</v>
      </c>
      <c r="D1113" s="13" t="str">
        <f t="shared" si="16"/>
        <v>Error?</v>
      </c>
    </row>
    <row r="1114" spans="1:4" x14ac:dyDescent="0.2">
      <c r="A1114" s="54">
        <v>1053</v>
      </c>
      <c r="B1114" s="1221">
        <f>'Expenditures 15-22'!K41</f>
        <v>90281</v>
      </c>
      <c r="C1114" s="13" t="s">
        <v>653</v>
      </c>
      <c r="D1114" s="13" t="str">
        <f t="shared" si="16"/>
        <v>Error?</v>
      </c>
    </row>
    <row r="1115" spans="1:4" x14ac:dyDescent="0.2">
      <c r="A1115" s="54">
        <v>1054</v>
      </c>
      <c r="B1115" s="1221">
        <f>'Expenditures 15-22'!K42</f>
        <v>804260</v>
      </c>
      <c r="C1115" s="13" t="s">
        <v>653</v>
      </c>
      <c r="D1115" s="13" t="str">
        <f t="shared" si="16"/>
        <v>Error?</v>
      </c>
    </row>
    <row r="1116" spans="1:4" x14ac:dyDescent="0.2">
      <c r="A1116" s="54">
        <v>1055</v>
      </c>
      <c r="B1116" s="1221">
        <f>'Expenditures 15-22'!K44</f>
        <v>58853</v>
      </c>
      <c r="C1116" s="13" t="s">
        <v>653</v>
      </c>
      <c r="D1116" s="13" t="str">
        <f t="shared" si="16"/>
        <v>Error?</v>
      </c>
    </row>
    <row r="1117" spans="1:4" x14ac:dyDescent="0.2">
      <c r="A1117" s="54">
        <v>1056</v>
      </c>
      <c r="B1117" s="1221">
        <f>'Expenditures 15-22'!K45</f>
        <v>842414</v>
      </c>
      <c r="C1117" s="13" t="s">
        <v>653</v>
      </c>
      <c r="D1117" s="13" t="str">
        <f t="shared" si="16"/>
        <v>Error?</v>
      </c>
    </row>
    <row r="1118" spans="1:4" x14ac:dyDescent="0.2">
      <c r="A1118" s="54">
        <v>1057</v>
      </c>
      <c r="B1118" s="1221">
        <f>'Expenditures 15-22'!K46</f>
        <v>13551</v>
      </c>
      <c r="C1118" s="13" t="s">
        <v>653</v>
      </c>
      <c r="D1118" s="13" t="str">
        <f t="shared" si="16"/>
        <v>Error?</v>
      </c>
    </row>
    <row r="1119" spans="1:4" x14ac:dyDescent="0.2">
      <c r="A1119" s="54">
        <v>1058</v>
      </c>
      <c r="B1119" s="1221">
        <f>'Expenditures 15-22'!K47</f>
        <v>914818</v>
      </c>
      <c r="C1119" s="13" t="s">
        <v>653</v>
      </c>
      <c r="D1119" s="13" t="str">
        <f t="shared" si="16"/>
        <v>Error?</v>
      </c>
    </row>
    <row r="1120" spans="1:4" x14ac:dyDescent="0.2">
      <c r="A1120" s="54">
        <v>1059</v>
      </c>
      <c r="B1120" s="1221">
        <f>'Expenditures 15-22'!K49</f>
        <v>262591</v>
      </c>
      <c r="C1120" s="13" t="s">
        <v>653</v>
      </c>
      <c r="D1120" s="13" t="str">
        <f t="shared" si="16"/>
        <v>Error?</v>
      </c>
    </row>
    <row r="1121" spans="1:4" x14ac:dyDescent="0.2">
      <c r="A1121" s="54">
        <v>1060</v>
      </c>
      <c r="B1121" s="1221">
        <f>'Expenditures 15-22'!K50</f>
        <v>240526</v>
      </c>
      <c r="C1121" s="13" t="s">
        <v>653</v>
      </c>
      <c r="D1121" s="13" t="str">
        <f t="shared" si="16"/>
        <v>Error?</v>
      </c>
    </row>
    <row r="1122" spans="1:4" x14ac:dyDescent="0.2">
      <c r="A1122" s="54">
        <v>1061</v>
      </c>
      <c r="B1122" s="1221">
        <f>'Expenditures 15-22'!K53</f>
        <v>585703</v>
      </c>
      <c r="C1122" s="13" t="s">
        <v>653</v>
      </c>
      <c r="D1122" s="13" t="str">
        <f t="shared" si="16"/>
        <v>Error?</v>
      </c>
    </row>
    <row r="1123" spans="1:4" x14ac:dyDescent="0.2">
      <c r="A1123" s="54">
        <v>1062</v>
      </c>
      <c r="B1123" s="1221">
        <f>'Expenditures 15-22'!K55</f>
        <v>770343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770343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221417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468276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689693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2693</v>
      </c>
      <c r="C1136" s="13" t="s">
        <v>653</v>
      </c>
      <c r="D1136" s="13" t="str">
        <f t="shared" si="16"/>
        <v>Error?</v>
      </c>
    </row>
    <row r="1137" spans="1:4" x14ac:dyDescent="0.2">
      <c r="A1137" s="54">
        <v>1076</v>
      </c>
      <c r="B1137" s="1221">
        <f>'Expenditures 15-22'!K70</f>
        <v>100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2793</v>
      </c>
      <c r="C1141" s="13" t="s">
        <v>653</v>
      </c>
      <c r="D1141" s="13" t="str">
        <f t="shared" si="16"/>
        <v>Error?</v>
      </c>
    </row>
    <row r="1142" spans="1:4" x14ac:dyDescent="0.2">
      <c r="A1142" s="54">
        <v>1081</v>
      </c>
      <c r="B1142" s="1221">
        <f>'Expenditures 15-22'!K73</f>
        <v>84802</v>
      </c>
      <c r="C1142" s="13" t="s">
        <v>653</v>
      </c>
      <c r="D1142" s="13" t="str">
        <f t="shared" si="16"/>
        <v>Error?</v>
      </c>
    </row>
    <row r="1143" spans="1:4" x14ac:dyDescent="0.2">
      <c r="A1143" s="54">
        <v>1082</v>
      </c>
      <c r="B1143" s="1221">
        <f>'Expenditures 15-22'!K74</f>
        <v>3852412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908994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12829979</v>
      </c>
      <c r="C1152" s="13" t="s">
        <v>653</v>
      </c>
      <c r="D1152" s="13" t="str">
        <f t="shared" si="17"/>
        <v>Error?</v>
      </c>
    </row>
    <row r="1153" spans="1:4" x14ac:dyDescent="0.2">
      <c r="A1153" s="54">
        <v>1092</v>
      </c>
      <c r="B1153" s="1221">
        <f>'Expenditures 15-22'!K115</f>
        <v>-793507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557248</v>
      </c>
      <c r="D1221" s="13" t="str">
        <f t="shared" si="18"/>
        <v>Error?</v>
      </c>
    </row>
    <row r="1222" spans="1:4" x14ac:dyDescent="0.2">
      <c r="A1222" s="82">
        <v>1161</v>
      </c>
      <c r="D1222" s="13" t="str">
        <f t="shared" si="18"/>
        <v>OK</v>
      </c>
    </row>
    <row r="1223" spans="1:4" x14ac:dyDescent="0.2">
      <c r="A1223" s="54">
        <v>1162</v>
      </c>
      <c r="B1223" s="1221">
        <f>'Expenditures 15-22'!C127</f>
        <v>557248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557248</v>
      </c>
      <c r="C1225" s="13" t="s">
        <v>653</v>
      </c>
      <c r="D1225" s="13" t="str">
        <f t="shared" si="18"/>
        <v>Error?</v>
      </c>
    </row>
    <row r="1226" spans="1:4" x14ac:dyDescent="0.2">
      <c r="A1226" s="54">
        <v>1165</v>
      </c>
      <c r="B1226" s="1221">
        <f>'Expenditures 15-22'!C150</f>
        <v>557248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98264</v>
      </c>
      <c r="D1229" s="13" t="str">
        <f t="shared" si="18"/>
        <v>Error?</v>
      </c>
    </row>
    <row r="1230" spans="1:4" x14ac:dyDescent="0.2">
      <c r="A1230" s="82">
        <v>1169</v>
      </c>
      <c r="D1230" s="13" t="str">
        <f t="shared" si="18"/>
        <v>OK</v>
      </c>
    </row>
    <row r="1231" spans="1:4" x14ac:dyDescent="0.2">
      <c r="A1231" s="54">
        <v>1170</v>
      </c>
      <c r="B1231" s="1221">
        <f>'Expenditures 15-22'!D127</f>
        <v>98264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98264</v>
      </c>
      <c r="C1233" s="13" t="s">
        <v>653</v>
      </c>
      <c r="D1233" s="13" t="str">
        <f t="shared" si="18"/>
        <v>Error?</v>
      </c>
    </row>
    <row r="1234" spans="1:4" x14ac:dyDescent="0.2">
      <c r="A1234" s="54">
        <v>1173</v>
      </c>
      <c r="B1234" s="1221">
        <f>'Expenditures 15-22'!D150</f>
        <v>98264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8878</v>
      </c>
      <c r="D1236" s="13" t="str">
        <f t="shared" si="18"/>
        <v>Error?</v>
      </c>
    </row>
    <row r="1237" spans="1:4" x14ac:dyDescent="0.2">
      <c r="A1237" s="54">
        <v>1176</v>
      </c>
      <c r="B1237" s="1221">
        <f>'Expenditures 15-22'!E124</f>
        <v>257025</v>
      </c>
      <c r="D1237" s="13" t="str">
        <f t="shared" si="18"/>
        <v>Error?</v>
      </c>
    </row>
    <row r="1238" spans="1:4" x14ac:dyDescent="0.2">
      <c r="A1238" s="82">
        <v>1177</v>
      </c>
      <c r="D1238" s="13" t="str">
        <f t="shared" si="18"/>
        <v>OK</v>
      </c>
    </row>
    <row r="1239" spans="1:4" x14ac:dyDescent="0.2">
      <c r="A1239" s="54">
        <v>1178</v>
      </c>
      <c r="B1239" s="1221">
        <f>'Expenditures 15-22'!E127</f>
        <v>265903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265903</v>
      </c>
      <c r="C1241" s="13" t="s">
        <v>653</v>
      </c>
      <c r="D1241" s="13" t="str">
        <f t="shared" si="18"/>
        <v>Error?</v>
      </c>
    </row>
    <row r="1242" spans="1:4" x14ac:dyDescent="0.2">
      <c r="A1242" s="54">
        <v>1181</v>
      </c>
      <c r="B1242" s="1221">
        <f>'Expenditures 15-22'!E150</f>
        <v>265903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443166</v>
      </c>
      <c r="D1245" s="13" t="str">
        <f t="shared" si="18"/>
        <v>Error?</v>
      </c>
    </row>
    <row r="1246" spans="1:4" x14ac:dyDescent="0.2">
      <c r="A1246" s="82">
        <v>1185</v>
      </c>
      <c r="D1246" s="13" t="str">
        <f t="shared" si="18"/>
        <v>OK</v>
      </c>
    </row>
    <row r="1247" spans="1:4" x14ac:dyDescent="0.2">
      <c r="A1247" s="54">
        <v>1186</v>
      </c>
      <c r="B1247" s="1221">
        <f>'Expenditures 15-22'!F127</f>
        <v>443166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443166</v>
      </c>
      <c r="C1249" s="13" t="s">
        <v>653</v>
      </c>
      <c r="D1249" s="13" t="str">
        <f t="shared" si="18"/>
        <v>Error?</v>
      </c>
    </row>
    <row r="1250" spans="1:4" x14ac:dyDescent="0.2">
      <c r="A1250" s="54">
        <v>1189</v>
      </c>
      <c r="B1250" s="1221">
        <f>'Expenditures 15-22'!F150</f>
        <v>443166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7316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7316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7316</v>
      </c>
      <c r="C1258" s="13" t="s">
        <v>653</v>
      </c>
      <c r="D1258" s="13" t="str">
        <f t="shared" si="18"/>
        <v>Error?</v>
      </c>
    </row>
    <row r="1259" spans="1:4" x14ac:dyDescent="0.2">
      <c r="A1259" s="54">
        <v>1198</v>
      </c>
      <c r="B1259" s="1221">
        <f>'Expenditures 15-22'!G150</f>
        <v>7316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1892</v>
      </c>
      <c r="D1262" s="13" t="str">
        <f t="shared" si="18"/>
        <v>Error?</v>
      </c>
    </row>
    <row r="1263" spans="1:4" x14ac:dyDescent="0.2">
      <c r="A1263" s="82">
        <v>1202</v>
      </c>
      <c r="D1263" s="13" t="str">
        <f t="shared" si="18"/>
        <v>OK</v>
      </c>
    </row>
    <row r="1264" spans="1:4" x14ac:dyDescent="0.2">
      <c r="A1264" s="54">
        <v>1203</v>
      </c>
      <c r="B1264" s="1221">
        <f>'Expenditures 15-22'!H127</f>
        <v>1892</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1892</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1892</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8878</v>
      </c>
      <c r="C1275" s="13" t="s">
        <v>653</v>
      </c>
      <c r="D1275" s="13" t="str">
        <f t="shared" si="18"/>
        <v>Error?</v>
      </c>
    </row>
    <row r="1276" spans="1:4" x14ac:dyDescent="0.2">
      <c r="A1276" s="54">
        <v>1215</v>
      </c>
      <c r="B1276" s="1221">
        <f>'Expenditures 15-22'!K124</f>
        <v>1364911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1373789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1373789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1373789</v>
      </c>
      <c r="C1288" s="13" t="s">
        <v>653</v>
      </c>
      <c r="D1288" s="13" t="str">
        <f t="shared" si="19"/>
        <v>Error?</v>
      </c>
    </row>
    <row r="1289" spans="1:4" x14ac:dyDescent="0.2">
      <c r="A1289" s="54">
        <v>1228</v>
      </c>
      <c r="B1289" s="1221">
        <f>'Expenditures 15-22'!K151</f>
        <v>-15572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60293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1194833</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1255126</v>
      </c>
      <c r="C1317" s="13" t="s">
        <v>653</v>
      </c>
      <c r="D1317" s="13" t="str">
        <f t="shared" si="19"/>
        <v>Error?</v>
      </c>
    </row>
    <row r="1318" spans="1:4" x14ac:dyDescent="0.2">
      <c r="A1318" s="54">
        <v>1257</v>
      </c>
      <c r="B1318" s="1221">
        <f>'Expenditures 15-22'!H168</f>
        <v>1255126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60293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1194833</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1255126</v>
      </c>
      <c r="C1331" s="13" t="s">
        <v>653</v>
      </c>
      <c r="D1331" s="13" t="str">
        <f t="shared" si="19"/>
        <v>Error?</v>
      </c>
    </row>
    <row r="1332" spans="1:4" x14ac:dyDescent="0.2">
      <c r="A1332" s="54">
        <v>1271</v>
      </c>
      <c r="B1332" s="1221">
        <f>'Expenditures 15-22'!K168</f>
        <v>1255126</v>
      </c>
      <c r="C1332" s="13" t="s">
        <v>653</v>
      </c>
      <c r="D1332" s="13" t="str">
        <f t="shared" si="19"/>
        <v>Error?</v>
      </c>
    </row>
    <row r="1333" spans="1:4" x14ac:dyDescent="0.2">
      <c r="A1333" s="54">
        <v>1272</v>
      </c>
      <c r="B1333" s="1221">
        <f>'Expenditures 15-22'!K169</f>
        <v>-20606</v>
      </c>
      <c r="C1333" s="13" t="s">
        <v>653</v>
      </c>
      <c r="D1333" s="13" t="str">
        <f t="shared" si="19"/>
        <v>Error?</v>
      </c>
    </row>
    <row r="1334" spans="1:4" x14ac:dyDescent="0.2">
      <c r="A1334" s="82">
        <v>1273</v>
      </c>
      <c r="D1334" s="13" t="str">
        <f t="shared" si="19"/>
        <v>OK</v>
      </c>
    </row>
    <row r="1335" spans="1:4" x14ac:dyDescent="0.2">
      <c r="A1335" s="54">
        <v>1274</v>
      </c>
      <c r="B1335" s="1221">
        <f>'Expenditures 15-22'!C176</f>
        <v>351949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351949</v>
      </c>
      <c r="C1339" s="13" t="s">
        <v>653</v>
      </c>
      <c r="D1339" s="13" t="str">
        <f t="shared" si="19"/>
        <v>Error?</v>
      </c>
    </row>
    <row r="1340" spans="1:4" x14ac:dyDescent="0.2">
      <c r="A1340" s="54">
        <v>1279</v>
      </c>
      <c r="B1340" s="1221">
        <f>'Expenditures 15-22'!C204</f>
        <v>351949</v>
      </c>
      <c r="C1340" s="13" t="s">
        <v>653</v>
      </c>
      <c r="D1340" s="13" t="str">
        <f t="shared" si="19"/>
        <v>Error?</v>
      </c>
    </row>
    <row r="1341" spans="1:4" x14ac:dyDescent="0.2">
      <c r="A1341" s="54">
        <v>1280</v>
      </c>
      <c r="B1341" s="1221">
        <f>'Expenditures 15-22'!D176</f>
        <v>25839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25839</v>
      </c>
      <c r="C1345" s="13" t="s">
        <v>653</v>
      </c>
      <c r="D1345" s="13" t="str">
        <f t="shared" si="20"/>
        <v>Error?</v>
      </c>
    </row>
    <row r="1346" spans="1:4" x14ac:dyDescent="0.2">
      <c r="A1346" s="54">
        <v>1285</v>
      </c>
      <c r="B1346" s="1221">
        <f>'Expenditures 15-22'!D204</f>
        <v>25839</v>
      </c>
      <c r="C1346" s="13" t="s">
        <v>653</v>
      </c>
      <c r="D1346" s="13" t="str">
        <f t="shared" si="20"/>
        <v>Error?</v>
      </c>
    </row>
    <row r="1347" spans="1:4" x14ac:dyDescent="0.2">
      <c r="A1347" s="54">
        <v>1286</v>
      </c>
      <c r="B1347" s="1221">
        <f>'Expenditures 15-22'!E176</f>
        <v>29672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29672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29672</v>
      </c>
      <c r="C1353" s="13" t="s">
        <v>653</v>
      </c>
      <c r="D1353" s="13" t="str">
        <f t="shared" si="20"/>
        <v>Error?</v>
      </c>
    </row>
    <row r="1354" spans="1:4" x14ac:dyDescent="0.2">
      <c r="A1354" s="54">
        <v>1293</v>
      </c>
      <c r="B1354" s="1221">
        <f>'Expenditures 15-22'!F176</f>
        <v>66317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66317</v>
      </c>
      <c r="C1358" s="13" t="s">
        <v>653</v>
      </c>
      <c r="D1358" s="13" t="str">
        <f t="shared" si="20"/>
        <v>Error?</v>
      </c>
    </row>
    <row r="1359" spans="1:4" x14ac:dyDescent="0.2">
      <c r="A1359" s="54">
        <v>1298</v>
      </c>
      <c r="B1359" s="1221">
        <f>'Expenditures 15-22'!F204</f>
        <v>66317</v>
      </c>
      <c r="C1359" s="13" t="s">
        <v>653</v>
      </c>
      <c r="D1359" s="13" t="str">
        <f t="shared" si="20"/>
        <v>Error?</v>
      </c>
    </row>
    <row r="1360" spans="1:4" x14ac:dyDescent="0.2">
      <c r="A1360" s="54">
        <v>1299</v>
      </c>
      <c r="B1360" s="1221">
        <f>'Expenditures 15-22'!G176</f>
        <v>45396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45396</v>
      </c>
      <c r="C1364" s="13" t="s">
        <v>653</v>
      </c>
      <c r="D1364" s="13" t="str">
        <f t="shared" si="20"/>
        <v>Error?</v>
      </c>
    </row>
    <row r="1365" spans="1:4" x14ac:dyDescent="0.2">
      <c r="A1365" s="54">
        <v>1304</v>
      </c>
      <c r="B1365" s="1221">
        <f>'Expenditures 15-22'!G204</f>
        <v>45396</v>
      </c>
      <c r="C1365" s="13" t="s">
        <v>653</v>
      </c>
      <c r="D1365" s="13" t="str">
        <f t="shared" si="20"/>
        <v>Error?</v>
      </c>
    </row>
    <row r="1366" spans="1:4" x14ac:dyDescent="0.2">
      <c r="A1366" s="54">
        <v>1305</v>
      </c>
      <c r="B1366" s="1221">
        <f>'Expenditures 15-22'!H176</f>
        <v>4951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4951</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144785</v>
      </c>
      <c r="C1375" s="13" t="s">
        <v>653</v>
      </c>
      <c r="D1375" s="13" t="str">
        <f t="shared" si="20"/>
        <v>Error?</v>
      </c>
    </row>
    <row r="1376" spans="1:4" x14ac:dyDescent="0.2">
      <c r="A1376" s="54">
        <v>1315</v>
      </c>
      <c r="B1376" s="1221">
        <f>'Expenditures 15-22'!H204</f>
        <v>149736</v>
      </c>
      <c r="C1376" s="13" t="s">
        <v>653</v>
      </c>
      <c r="D1376" s="13" t="str">
        <f t="shared" si="20"/>
        <v>Error?</v>
      </c>
    </row>
    <row r="1377" spans="1:4" x14ac:dyDescent="0.2">
      <c r="A1377" s="54">
        <v>1316</v>
      </c>
      <c r="B1377" s="1221">
        <f>'Expenditures 15-22'!K176</f>
        <v>524124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524124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144785</v>
      </c>
      <c r="C1387" s="13" t="s">
        <v>653</v>
      </c>
      <c r="D1387" s="13" t="str">
        <f t="shared" si="20"/>
        <v>Error?</v>
      </c>
    </row>
    <row r="1388" spans="1:4" x14ac:dyDescent="0.2">
      <c r="A1388" s="54">
        <v>1327</v>
      </c>
      <c r="B1388" s="1221">
        <f>'Expenditures 15-22'!K204</f>
        <v>668909</v>
      </c>
      <c r="C1388" s="13" t="s">
        <v>653</v>
      </c>
      <c r="D1388" s="13" t="str">
        <f t="shared" si="20"/>
        <v>Error?</v>
      </c>
    </row>
    <row r="1389" spans="1:4" x14ac:dyDescent="0.2">
      <c r="A1389" s="54">
        <v>1328</v>
      </c>
      <c r="B1389" s="1221">
        <f>'Expenditures 15-22'!K205</f>
        <v>1217500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2839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2316</v>
      </c>
      <c r="D1407" s="13" t="str">
        <f t="shared" ref="D1407:D1470" si="21">IF(ISBLANK(B1407),"OK",IF(A1407-B1407=0,"OK","Error?"))</f>
        <v>Error?</v>
      </c>
    </row>
    <row r="1408" spans="1:4" x14ac:dyDescent="0.2">
      <c r="A1408" s="54">
        <v>1347</v>
      </c>
      <c r="B1408" s="1221">
        <f>'Expenditures 15-22'!D217</f>
        <v>18598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196264</v>
      </c>
      <c r="C1410" s="13" t="s">
        <v>653</v>
      </c>
      <c r="D1410" s="13" t="str">
        <f t="shared" si="21"/>
        <v>Error?</v>
      </c>
    </row>
    <row r="1411" spans="1:4" x14ac:dyDescent="0.2">
      <c r="A1411" s="54">
        <v>1350</v>
      </c>
      <c r="B1411" s="1221">
        <f>'Expenditures 15-22'!D226</f>
        <v>2022</v>
      </c>
      <c r="D1411" s="13" t="str">
        <f t="shared" si="21"/>
        <v>Error?</v>
      </c>
    </row>
    <row r="1412" spans="1:4" x14ac:dyDescent="0.2">
      <c r="A1412" s="54">
        <v>1351</v>
      </c>
      <c r="B1412" s="1221">
        <f>'Expenditures 15-22'!D227</f>
        <v>8110</v>
      </c>
      <c r="D1412" s="13" t="str">
        <f t="shared" si="21"/>
        <v>Error?</v>
      </c>
    </row>
    <row r="1413" spans="1:4" x14ac:dyDescent="0.2">
      <c r="A1413" s="54">
        <v>1352</v>
      </c>
      <c r="B1413" s="1221">
        <f>'Expenditures 15-22'!D228</f>
        <v>12254</v>
      </c>
      <c r="D1413" s="13" t="str">
        <f t="shared" si="21"/>
        <v>Error?</v>
      </c>
    </row>
    <row r="1414" spans="1:4" x14ac:dyDescent="0.2">
      <c r="A1414" s="54">
        <v>1353</v>
      </c>
      <c r="B1414" s="1221">
        <f>'Expenditures 15-22'!D229</f>
        <v>1280</v>
      </c>
      <c r="D1414" s="13" t="str">
        <f t="shared" si="21"/>
        <v>Error?</v>
      </c>
    </row>
    <row r="1415" spans="1:4" x14ac:dyDescent="0.2">
      <c r="A1415" s="54">
        <v>1354</v>
      </c>
      <c r="B1415" s="1221">
        <f>'Expenditures 15-22'!D230</f>
        <v>7</v>
      </c>
      <c r="D1415" s="13" t="str">
        <f t="shared" si="21"/>
        <v>Error?</v>
      </c>
    </row>
    <row r="1416" spans="1:4" x14ac:dyDescent="0.2">
      <c r="A1416" s="54">
        <v>1355</v>
      </c>
      <c r="B1416" s="1221">
        <f>'Expenditures 15-22'!D231</f>
        <v>9421</v>
      </c>
      <c r="D1416" s="13" t="str">
        <f t="shared" si="21"/>
        <v>Error?</v>
      </c>
    </row>
    <row r="1417" spans="1:4" x14ac:dyDescent="0.2">
      <c r="A1417" s="54">
        <v>1356</v>
      </c>
      <c r="B1417" s="1221">
        <f>'Expenditures 15-22'!D232</f>
        <v>33094</v>
      </c>
      <c r="C1417" s="13" t="s">
        <v>653</v>
      </c>
      <c r="D1417" s="13" t="str">
        <f t="shared" si="21"/>
        <v>Error?</v>
      </c>
    </row>
    <row r="1418" spans="1:4" x14ac:dyDescent="0.2">
      <c r="A1418" s="54">
        <v>1357</v>
      </c>
      <c r="B1418" s="1221">
        <f>'Expenditures 15-22'!D234</f>
        <v>174</v>
      </c>
      <c r="D1418" s="13" t="str">
        <f t="shared" si="21"/>
        <v>Error?</v>
      </c>
    </row>
    <row r="1419" spans="1:4" x14ac:dyDescent="0.2">
      <c r="A1419" s="54">
        <v>1358</v>
      </c>
      <c r="B1419" s="1221">
        <f>'Expenditures 15-22'!D235</f>
        <v>48174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48348</v>
      </c>
      <c r="C1421" s="13" t="s">
        <v>653</v>
      </c>
      <c r="D1421" s="13" t="str">
        <f t="shared" si="21"/>
        <v>Error?</v>
      </c>
    </row>
    <row r="1422" spans="1:4" x14ac:dyDescent="0.2">
      <c r="A1422" s="54">
        <v>1361</v>
      </c>
      <c r="B1422" s="1221">
        <f>'Expenditures 15-22'!D239</f>
        <v>17</v>
      </c>
      <c r="D1422" s="13" t="str">
        <f t="shared" si="21"/>
        <v>Error?</v>
      </c>
    </row>
    <row r="1423" spans="1:4" x14ac:dyDescent="0.2">
      <c r="A1423" s="54">
        <v>1362</v>
      </c>
      <c r="B1423" s="1221">
        <f>'Expenditures 15-22'!D240</f>
        <v>10178</v>
      </c>
      <c r="D1423" s="13" t="str">
        <f t="shared" si="21"/>
        <v>Error?</v>
      </c>
    </row>
    <row r="1424" spans="1:4" x14ac:dyDescent="0.2">
      <c r="A1424" s="54">
        <v>1363</v>
      </c>
      <c r="B1424" s="1221">
        <f>'Expenditures 15-22'!D251</f>
        <v>10195</v>
      </c>
      <c r="C1424" s="13" t="s">
        <v>653</v>
      </c>
      <c r="D1424" s="13" t="str">
        <f t="shared" si="21"/>
        <v>Error?</v>
      </c>
    </row>
    <row r="1425" spans="1:4" x14ac:dyDescent="0.2">
      <c r="A1425" s="54">
        <v>1364</v>
      </c>
      <c r="B1425" s="1221">
        <f>'Expenditures 15-22'!D253</f>
        <v>33272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33272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18777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96802</v>
      </c>
      <c r="D1431" s="13" t="str">
        <f t="shared" si="21"/>
        <v>Error?</v>
      </c>
    </row>
    <row r="1432" spans="1:4" x14ac:dyDescent="0.2">
      <c r="A1432" s="54">
        <v>1371</v>
      </c>
      <c r="B1432" s="1221">
        <f>'Expenditures 15-22'!D261</f>
        <v>57412</v>
      </c>
      <c r="D1432" s="13" t="str">
        <f t="shared" si="21"/>
        <v>Error?</v>
      </c>
    </row>
    <row r="1433" spans="1:4" x14ac:dyDescent="0.2">
      <c r="A1433" s="54">
        <v>1372</v>
      </c>
      <c r="B1433" s="1221">
        <f>'Expenditures 15-22'!D262</f>
        <v>33238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206229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203</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203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331341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527605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2839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2316</v>
      </c>
      <c r="C1471" s="13" t="s">
        <v>653</v>
      </c>
      <c r="D1471" s="13" t="str">
        <f t="shared" ref="D1471:D1534" si="22">IF(ISBLANK(B1471),"OK",IF(A1471-B1471=0,"OK","Error?"))</f>
        <v>Error?</v>
      </c>
    </row>
    <row r="1472" spans="1:4" x14ac:dyDescent="0.2">
      <c r="A1472" s="54">
        <v>1411</v>
      </c>
      <c r="B1472" s="1221">
        <f>'Expenditures 15-22'!K217</f>
        <v>18598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196264</v>
      </c>
      <c r="C1474" s="13" t="s">
        <v>653</v>
      </c>
      <c r="D1474" s="13" t="str">
        <f t="shared" si="22"/>
        <v>Error?</v>
      </c>
    </row>
    <row r="1475" spans="1:4" x14ac:dyDescent="0.2">
      <c r="A1475" s="54">
        <v>1414</v>
      </c>
      <c r="B1475" s="1221">
        <f>'Expenditures 15-22'!K226</f>
        <v>2022</v>
      </c>
      <c r="C1475" s="13" t="s">
        <v>653</v>
      </c>
      <c r="D1475" s="13" t="str">
        <f t="shared" si="22"/>
        <v>Error?</v>
      </c>
    </row>
    <row r="1476" spans="1:4" x14ac:dyDescent="0.2">
      <c r="A1476" s="54">
        <v>1415</v>
      </c>
      <c r="B1476" s="1221">
        <f>'Expenditures 15-22'!K227</f>
        <v>8110</v>
      </c>
      <c r="C1476" s="13" t="s">
        <v>653</v>
      </c>
      <c r="D1476" s="13" t="str">
        <f t="shared" si="22"/>
        <v>Error?</v>
      </c>
    </row>
    <row r="1477" spans="1:4" x14ac:dyDescent="0.2">
      <c r="A1477" s="54">
        <v>1416</v>
      </c>
      <c r="B1477" s="1221">
        <f>'Expenditures 15-22'!K228</f>
        <v>12254</v>
      </c>
      <c r="C1477" s="13" t="s">
        <v>653</v>
      </c>
      <c r="D1477" s="13" t="str">
        <f t="shared" si="22"/>
        <v>Error?</v>
      </c>
    </row>
    <row r="1478" spans="1:4" x14ac:dyDescent="0.2">
      <c r="A1478" s="54">
        <v>1417</v>
      </c>
      <c r="B1478" s="1221">
        <f>'Expenditures 15-22'!K229</f>
        <v>1280</v>
      </c>
      <c r="C1478" s="13" t="s">
        <v>653</v>
      </c>
      <c r="D1478" s="13" t="str">
        <f t="shared" si="22"/>
        <v>Error?</v>
      </c>
    </row>
    <row r="1479" spans="1:4" x14ac:dyDescent="0.2">
      <c r="A1479" s="54">
        <v>1418</v>
      </c>
      <c r="B1479" s="1221">
        <f>'Expenditures 15-22'!K230</f>
        <v>7</v>
      </c>
      <c r="C1479" s="13" t="s">
        <v>653</v>
      </c>
      <c r="D1479" s="13" t="str">
        <f t="shared" si="22"/>
        <v>Error?</v>
      </c>
    </row>
    <row r="1480" spans="1:4" x14ac:dyDescent="0.2">
      <c r="A1480" s="54">
        <v>1419</v>
      </c>
      <c r="B1480" s="1221">
        <f>'Expenditures 15-22'!K231</f>
        <v>9421</v>
      </c>
      <c r="C1480" s="13" t="s">
        <v>653</v>
      </c>
      <c r="D1480" s="13" t="str">
        <f t="shared" si="22"/>
        <v>Error?</v>
      </c>
    </row>
    <row r="1481" spans="1:4" x14ac:dyDescent="0.2">
      <c r="A1481" s="54">
        <v>1420</v>
      </c>
      <c r="B1481" s="1221">
        <f>'Expenditures 15-22'!K232</f>
        <v>33094</v>
      </c>
      <c r="C1481" s="13" t="s">
        <v>653</v>
      </c>
      <c r="D1481" s="13" t="str">
        <f t="shared" si="22"/>
        <v>Error?</v>
      </c>
    </row>
    <row r="1482" spans="1:4" x14ac:dyDescent="0.2">
      <c r="A1482" s="54">
        <v>1421</v>
      </c>
      <c r="B1482" s="1221">
        <f>'Expenditures 15-22'!K234</f>
        <v>174</v>
      </c>
      <c r="C1482" s="13" t="s">
        <v>653</v>
      </c>
      <c r="D1482" s="13" t="str">
        <f t="shared" si="22"/>
        <v>Error?</v>
      </c>
    </row>
    <row r="1483" spans="1:4" x14ac:dyDescent="0.2">
      <c r="A1483" s="54">
        <v>1422</v>
      </c>
      <c r="B1483" s="1221">
        <f>'Expenditures 15-22'!K235</f>
        <v>48174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48348</v>
      </c>
      <c r="C1485" s="13" t="s">
        <v>653</v>
      </c>
      <c r="D1485" s="13" t="str">
        <f t="shared" si="22"/>
        <v>Error?</v>
      </c>
    </row>
    <row r="1486" spans="1:4" x14ac:dyDescent="0.2">
      <c r="A1486" s="54">
        <v>1425</v>
      </c>
      <c r="B1486" s="1221">
        <f>'Expenditures 15-22'!K239</f>
        <v>17</v>
      </c>
      <c r="C1486" s="13" t="s">
        <v>653</v>
      </c>
      <c r="D1486" s="13" t="str">
        <f t="shared" si="22"/>
        <v>Error?</v>
      </c>
    </row>
    <row r="1487" spans="1:4" x14ac:dyDescent="0.2">
      <c r="A1487" s="54">
        <v>1426</v>
      </c>
      <c r="B1487" s="1221">
        <f>'Expenditures 15-22'!K240</f>
        <v>10178</v>
      </c>
      <c r="C1487" s="13" t="s">
        <v>653</v>
      </c>
      <c r="D1487" s="13" t="str">
        <f t="shared" si="22"/>
        <v>Error?</v>
      </c>
    </row>
    <row r="1488" spans="1:4" x14ac:dyDescent="0.2">
      <c r="A1488" s="54">
        <v>1427</v>
      </c>
      <c r="B1488" s="1221">
        <f>'Expenditures 15-22'!K251</f>
        <v>10195</v>
      </c>
      <c r="C1488" s="13" t="s">
        <v>653</v>
      </c>
      <c r="D1488" s="13" t="str">
        <f t="shared" si="22"/>
        <v>Error?</v>
      </c>
    </row>
    <row r="1489" spans="1:4" x14ac:dyDescent="0.2">
      <c r="A1489" s="54">
        <v>1428</v>
      </c>
      <c r="B1489" s="1221">
        <f>'Expenditures 15-22'!K253</f>
        <v>33272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33272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18777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96802</v>
      </c>
      <c r="C1495" s="13" t="s">
        <v>653</v>
      </c>
      <c r="D1495" s="13" t="str">
        <f t="shared" si="22"/>
        <v>Error?</v>
      </c>
    </row>
    <row r="1496" spans="1:4" x14ac:dyDescent="0.2">
      <c r="A1496" s="54">
        <v>1435</v>
      </c>
      <c r="B1496" s="1221">
        <f>'Expenditures 15-22'!K261</f>
        <v>57412</v>
      </c>
      <c r="C1496" s="13" t="s">
        <v>653</v>
      </c>
      <c r="D1496" s="13" t="str">
        <f t="shared" si="22"/>
        <v>Error?</v>
      </c>
    </row>
    <row r="1497" spans="1:4" x14ac:dyDescent="0.2">
      <c r="A1497" s="54">
        <v>1436</v>
      </c>
      <c r="B1497" s="1221">
        <f>'Expenditures 15-22'!K262</f>
        <v>33238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206229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203</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203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331341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527605</v>
      </c>
      <c r="C1517" s="13" t="s">
        <v>653</v>
      </c>
      <c r="D1517" s="13" t="str">
        <f t="shared" si="22"/>
        <v>Error?</v>
      </c>
    </row>
    <row r="1518" spans="1:4" x14ac:dyDescent="0.2">
      <c r="A1518" s="54">
        <v>1457</v>
      </c>
      <c r="B1518" s="1221">
        <f>'Expenditures 15-22'!K289</f>
        <v>66878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4344702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4151245</v>
      </c>
      <c r="C1630" s="13" t="s">
        <v>653</v>
      </c>
      <c r="D1630" s="13" t="str">
        <f t="shared" si="24"/>
        <v>Error?</v>
      </c>
    </row>
    <row r="1631" spans="1:4" x14ac:dyDescent="0.2">
      <c r="A1631" s="54">
        <v>1570</v>
      </c>
      <c r="B1631" s="1221">
        <f>'Acct Summary 7-8'!D79</f>
        <v>1425696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1410167</v>
      </c>
      <c r="C1644" s="13" t="s">
        <v>653</v>
      </c>
      <c r="D1644" s="13" t="str">
        <f t="shared" si="24"/>
        <v>Error?</v>
      </c>
    </row>
    <row r="1645" spans="1:4" x14ac:dyDescent="0.2">
      <c r="A1645" s="54">
        <v>1584</v>
      </c>
      <c r="B1645" s="1221">
        <f>'Acct Summary 7-8'!E79</f>
        <v>670843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650237</v>
      </c>
      <c r="C1658" s="13" t="s">
        <v>653</v>
      </c>
      <c r="D1658" s="13" t="str">
        <f t="shared" si="24"/>
        <v>Error?</v>
      </c>
    </row>
    <row r="1659" spans="1:4" x14ac:dyDescent="0.2">
      <c r="A1659" s="54">
        <v>1598</v>
      </c>
      <c r="B1659" s="1221">
        <f>'Acct Summary 7-8'!F79</f>
        <v>3052373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3669873</v>
      </c>
      <c r="C1672" s="13" t="s">
        <v>653</v>
      </c>
      <c r="D1672" s="13" t="str">
        <f t="shared" si="25"/>
        <v>Error?</v>
      </c>
    </row>
    <row r="1673" spans="1:4" x14ac:dyDescent="0.2">
      <c r="A1673" s="54">
        <v>1612</v>
      </c>
      <c r="B1673" s="1221">
        <f>'Acct Summary 7-8'!G79</f>
        <v>270002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336880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5967116</v>
      </c>
      <c r="C1744" s="13" t="s">
        <v>653</v>
      </c>
      <c r="D1744" s="13" t="str">
        <f t="shared" si="26"/>
        <v>Error?</v>
      </c>
    </row>
    <row r="1745" spans="1:5" x14ac:dyDescent="0.2">
      <c r="A1745" s="54">
        <v>1684</v>
      </c>
      <c r="B1745" s="1221">
        <f>'Tax Sched 24'!B5</f>
        <v>1106792</v>
      </c>
      <c r="C1745" s="13" t="s">
        <v>653</v>
      </c>
      <c r="D1745" s="13" t="str">
        <f t="shared" si="26"/>
        <v>Error?</v>
      </c>
    </row>
    <row r="1746" spans="1:5" x14ac:dyDescent="0.2">
      <c r="A1746" s="54">
        <v>1685</v>
      </c>
      <c r="B1746" s="1221">
        <f>'Tax Sched 24'!B6</f>
        <v>1232010</v>
      </c>
      <c r="C1746" s="13" t="s">
        <v>653</v>
      </c>
      <c r="D1746" s="13" t="str">
        <f t="shared" si="26"/>
        <v>Error?</v>
      </c>
    </row>
    <row r="1747" spans="1:5" x14ac:dyDescent="0.2">
      <c r="A1747" s="54">
        <v>1686</v>
      </c>
      <c r="B1747" s="1221">
        <f>'Tax Sched 24'!B7</f>
        <v>1499997</v>
      </c>
      <c r="C1747" s="13" t="s">
        <v>653</v>
      </c>
      <c r="D1747" s="13" t="str">
        <f t="shared" si="26"/>
        <v>Error?</v>
      </c>
    </row>
    <row r="1748" spans="1:5" x14ac:dyDescent="0.2">
      <c r="A1748" s="54">
        <v>1687</v>
      </c>
      <c r="B1748" s="1221">
        <f>'Tax Sched 24'!B8</f>
        <v>212109</v>
      </c>
      <c r="C1748" s="13" t="s">
        <v>653</v>
      </c>
      <c r="D1748" s="13" t="str">
        <f t="shared" si="26"/>
        <v>Error?</v>
      </c>
    </row>
    <row r="1749" spans="1:5" x14ac:dyDescent="0.2">
      <c r="A1749" s="54">
        <v>1688</v>
      </c>
      <c r="B1749" s="1221">
        <f>'Tax Sched 24'!B10</f>
        <v>55433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89605</v>
      </c>
      <c r="C1752" s="13" t="s">
        <v>653</v>
      </c>
      <c r="D1752" s="13" t="str">
        <f t="shared" si="26"/>
        <v>Error?</v>
      </c>
    </row>
    <row r="1753" spans="1:5" x14ac:dyDescent="0.2">
      <c r="A1753" s="54">
        <v>1692</v>
      </c>
      <c r="B1753" s="1221">
        <f>'Tax Sched 24'!B12</f>
        <v>109305</v>
      </c>
      <c r="C1753" s="13" t="s">
        <v>653</v>
      </c>
      <c r="D1753" s="13" t="str">
        <f t="shared" si="26"/>
        <v>Error?</v>
      </c>
    </row>
    <row r="1754" spans="1:5" x14ac:dyDescent="0.2">
      <c r="A1754" s="54">
        <v>1693</v>
      </c>
      <c r="B1754" s="1221">
        <f>'Tax Sched 24'!B14</f>
        <v>365409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11069887</v>
      </c>
      <c r="C1759" s="13" t="s">
        <v>653</v>
      </c>
      <c r="D1759" s="13" t="str">
        <f t="shared" si="26"/>
        <v>Error?</v>
      </c>
    </row>
    <row r="1760" spans="1:5" x14ac:dyDescent="0.2">
      <c r="A1760" s="54">
        <v>1699</v>
      </c>
      <c r="B1760" s="1221">
        <f>'Tax Sched 24'!D4</f>
        <v>2719244</v>
      </c>
      <c r="C1760" s="13" t="s">
        <v>653</v>
      </c>
      <c r="D1760" s="13" t="str">
        <f t="shared" si="26"/>
        <v>Error?</v>
      </c>
    </row>
    <row r="1761" spans="1:5" x14ac:dyDescent="0.2">
      <c r="A1761" s="54">
        <v>1700</v>
      </c>
      <c r="B1761" s="1221">
        <f>'Tax Sched 24'!D5</f>
        <v>510077</v>
      </c>
      <c r="C1761" s="13" t="s">
        <v>653</v>
      </c>
      <c r="D1761" s="13" t="str">
        <f t="shared" si="26"/>
        <v>Error?</v>
      </c>
    </row>
    <row r="1762" spans="1:5" s="79" customFormat="1" x14ac:dyDescent="0.2">
      <c r="A1762" s="54">
        <v>1701</v>
      </c>
      <c r="B1762" s="1221">
        <f>'Tax Sched 24'!D6</f>
        <v>568223</v>
      </c>
      <c r="C1762" s="13" t="s">
        <v>653</v>
      </c>
      <c r="D1762" s="13" t="str">
        <f t="shared" si="26"/>
        <v>Error?</v>
      </c>
      <c r="E1762" s="80"/>
    </row>
    <row r="1763" spans="1:5" x14ac:dyDescent="0.2">
      <c r="A1763" s="54">
        <v>1702</v>
      </c>
      <c r="B1763" s="1221">
        <f>'Tax Sched 24'!D7</f>
        <v>717344</v>
      </c>
      <c r="C1763" s="13" t="s">
        <v>653</v>
      </c>
      <c r="D1763" s="13" t="str">
        <f t="shared" si="26"/>
        <v>Error?</v>
      </c>
    </row>
    <row r="1764" spans="1:5" x14ac:dyDescent="0.2">
      <c r="A1764" s="54">
        <v>1703</v>
      </c>
      <c r="B1764" s="1221">
        <f>'Tax Sched 24'!D8</f>
        <v>96972</v>
      </c>
      <c r="C1764" s="13" t="s">
        <v>653</v>
      </c>
      <c r="D1764" s="13" t="str">
        <f t="shared" si="26"/>
        <v>Error?</v>
      </c>
    </row>
    <row r="1765" spans="1:5" x14ac:dyDescent="0.2">
      <c r="A1765" s="54">
        <v>1704</v>
      </c>
      <c r="B1765" s="1221">
        <f>'Tax Sched 24'!D10</f>
        <v>20842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41617</v>
      </c>
      <c r="C1768" s="13" t="s">
        <v>653</v>
      </c>
      <c r="D1768" s="13" t="str">
        <f t="shared" si="26"/>
        <v>Error?</v>
      </c>
    </row>
    <row r="1769" spans="1:5" x14ac:dyDescent="0.2">
      <c r="A1769" s="54">
        <v>1708</v>
      </c>
      <c r="B1769" s="1221">
        <f>'Tax Sched 24'!D12</f>
        <v>50846</v>
      </c>
      <c r="C1769" s="13" t="s">
        <v>653</v>
      </c>
      <c r="D1769" s="13" t="str">
        <f t="shared" si="26"/>
        <v>Error?</v>
      </c>
    </row>
    <row r="1770" spans="1:5" x14ac:dyDescent="0.2">
      <c r="A1770" s="54">
        <v>1709</v>
      </c>
      <c r="B1770" s="1221">
        <f>'Tax Sched 24'!D14</f>
        <v>153080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5075945</v>
      </c>
      <c r="C1775" s="13" t="s">
        <v>653</v>
      </c>
      <c r="D1775" s="13" t="str">
        <f t="shared" si="26"/>
        <v>Error?</v>
      </c>
    </row>
    <row r="1776" spans="1:5" x14ac:dyDescent="0.2">
      <c r="A1776" s="54">
        <v>1715</v>
      </c>
      <c r="B1776" s="1221">
        <f>'Tax Sched 24'!C4</f>
        <v>3247872</v>
      </c>
      <c r="D1776" s="13" t="str">
        <f t="shared" si="26"/>
        <v>Error?</v>
      </c>
    </row>
    <row r="1777" spans="1:4" x14ac:dyDescent="0.2">
      <c r="A1777" s="54">
        <v>1716</v>
      </c>
      <c r="B1777" s="1221">
        <f>'Tax Sched 24'!C5</f>
        <v>596715</v>
      </c>
      <c r="D1777" s="13" t="str">
        <f t="shared" si="26"/>
        <v>Error?</v>
      </c>
    </row>
    <row r="1778" spans="1:4" x14ac:dyDescent="0.2">
      <c r="A1778" s="54">
        <v>1717</v>
      </c>
      <c r="B1778" s="1221">
        <f>'Tax Sched 24'!C6</f>
        <v>663787</v>
      </c>
      <c r="D1778" s="13" t="str">
        <f t="shared" si="26"/>
        <v>Error?</v>
      </c>
    </row>
    <row r="1779" spans="1:4" x14ac:dyDescent="0.2">
      <c r="A1779" s="54">
        <v>1718</v>
      </c>
      <c r="B1779" s="1221">
        <f>'Tax Sched 24'!C7</f>
        <v>782653</v>
      </c>
      <c r="D1779" s="13" t="str">
        <f t="shared" si="26"/>
        <v>Error?</v>
      </c>
    </row>
    <row r="1780" spans="1:4" x14ac:dyDescent="0.2">
      <c r="A1780" s="54">
        <v>1719</v>
      </c>
      <c r="B1780" s="1221">
        <f>'Tax Sched 24'!C8</f>
        <v>115137</v>
      </c>
      <c r="D1780" s="13" t="str">
        <f t="shared" si="26"/>
        <v>Error?</v>
      </c>
    </row>
    <row r="1781" spans="1:4" x14ac:dyDescent="0.2">
      <c r="A1781" s="54">
        <v>1720</v>
      </c>
      <c r="B1781" s="1221">
        <f>'Tax Sched 24'!C10</f>
        <v>34591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47988</v>
      </c>
      <c r="D1784" s="13" t="str">
        <f t="shared" si="26"/>
        <v>Error?</v>
      </c>
    </row>
    <row r="1785" spans="1:4" x14ac:dyDescent="0.2">
      <c r="A1785" s="54">
        <v>1724</v>
      </c>
      <c r="B1785" s="1221">
        <f>'Tax Sched 24'!C12</f>
        <v>58459</v>
      </c>
      <c r="D1785" s="13" t="str">
        <f t="shared" si="26"/>
        <v>Error?</v>
      </c>
    </row>
    <row r="1786" spans="1:4" x14ac:dyDescent="0.2">
      <c r="A1786" s="54">
        <v>1725</v>
      </c>
      <c r="B1786" s="1221">
        <f>'Tax Sched 24'!C14</f>
        <v>212329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5993942</v>
      </c>
      <c r="C1791" s="13" t="s">
        <v>653</v>
      </c>
      <c r="D1791" s="13" t="str">
        <f t="shared" ref="D1791:D1854" si="27">IF(ISBLANK(B1791),"OK",IF(A1791-B1791=0,"OK","Error?"))</f>
        <v>Error?</v>
      </c>
    </row>
    <row r="1792" spans="1:4" x14ac:dyDescent="0.2">
      <c r="A1792" s="54">
        <v>1731</v>
      </c>
      <c r="B1792" s="1221">
        <f>'Tax Sched 24'!F4</f>
        <v>2750975</v>
      </c>
      <c r="C1792" s="13" t="s">
        <v>653</v>
      </c>
      <c r="D1792" s="13" t="str">
        <f t="shared" si="27"/>
        <v>Error?</v>
      </c>
    </row>
    <row r="1793" spans="1:4" x14ac:dyDescent="0.2">
      <c r="A1793" s="54">
        <v>1732</v>
      </c>
      <c r="B1793" s="1221">
        <f>'Tax Sched 24'!F5</f>
        <v>505423</v>
      </c>
      <c r="C1793" s="13" t="s">
        <v>653</v>
      </c>
      <c r="D1793" s="13" t="str">
        <f t="shared" si="27"/>
        <v>Error?</v>
      </c>
    </row>
    <row r="1794" spans="1:4" x14ac:dyDescent="0.2">
      <c r="A1794" s="54">
        <v>1733</v>
      </c>
      <c r="B1794" s="1221">
        <f>'Tax Sched 24'!F6</f>
        <v>562227</v>
      </c>
      <c r="C1794" s="13" t="s">
        <v>653</v>
      </c>
      <c r="D1794" s="13" t="str">
        <f t="shared" si="27"/>
        <v>Error?</v>
      </c>
    </row>
    <row r="1795" spans="1:4" x14ac:dyDescent="0.2">
      <c r="A1795" s="54">
        <v>1734</v>
      </c>
      <c r="B1795" s="1221">
        <f>'Tax Sched 24'!F7</f>
        <v>662919</v>
      </c>
      <c r="C1795" s="13" t="s">
        <v>653</v>
      </c>
      <c r="D1795" s="13" t="str">
        <f t="shared" si="27"/>
        <v>Error?</v>
      </c>
    </row>
    <row r="1796" spans="1:4" x14ac:dyDescent="0.2">
      <c r="A1796" s="54">
        <v>1735</v>
      </c>
      <c r="B1796" s="1221">
        <f>'Tax Sched 24'!F8</f>
        <v>97522</v>
      </c>
      <c r="C1796" s="13" t="s">
        <v>653</v>
      </c>
      <c r="D1796" s="13" t="str">
        <f t="shared" si="27"/>
        <v>Error?</v>
      </c>
    </row>
    <row r="1797" spans="1:4" x14ac:dyDescent="0.2">
      <c r="A1797" s="54">
        <v>1736</v>
      </c>
      <c r="B1797" s="1221">
        <f>'Tax Sched 24'!F10</f>
        <v>29297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40645</v>
      </c>
      <c r="C1800" s="13" t="s">
        <v>653</v>
      </c>
      <c r="D1800" s="13" t="str">
        <f t="shared" si="27"/>
        <v>Error?</v>
      </c>
    </row>
    <row r="1801" spans="1:4" x14ac:dyDescent="0.2">
      <c r="A1801" s="54">
        <v>1740</v>
      </c>
      <c r="B1801" s="1221">
        <f>'Tax Sched 24'!F12</f>
        <v>49520</v>
      </c>
      <c r="C1801" s="13" t="s">
        <v>653</v>
      </c>
      <c r="D1801" s="13" t="str">
        <f t="shared" si="27"/>
        <v>Error?</v>
      </c>
    </row>
    <row r="1802" spans="1:4" x14ac:dyDescent="0.2">
      <c r="A1802" s="54">
        <v>1741</v>
      </c>
      <c r="B1802" s="1221">
        <f>'Tax Sched 24'!F14</f>
        <v>179846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5998847</v>
      </c>
      <c r="D1808" s="13" t="str">
        <f t="shared" si="27"/>
        <v>Error?</v>
      </c>
    </row>
    <row r="1809" spans="1:4" x14ac:dyDescent="0.2">
      <c r="A1809" s="54">
        <v>1748</v>
      </c>
      <c r="B1809" s="1221">
        <f>'Tax Sched 24'!E5</f>
        <v>1102138</v>
      </c>
      <c r="D1809" s="13" t="str">
        <f t="shared" si="27"/>
        <v>Error?</v>
      </c>
    </row>
    <row r="1810" spans="1:4" x14ac:dyDescent="0.2">
      <c r="A1810" s="54">
        <v>1749</v>
      </c>
      <c r="B1810" s="1221">
        <f>'Tax Sched 24'!E6</f>
        <v>1226014</v>
      </c>
      <c r="D1810" s="13" t="str">
        <f t="shared" si="27"/>
        <v>Error?</v>
      </c>
    </row>
    <row r="1811" spans="1:4" x14ac:dyDescent="0.2">
      <c r="A1811" s="54">
        <v>1750</v>
      </c>
      <c r="B1811" s="1221">
        <f>'Tax Sched 24'!E7</f>
        <v>1445572</v>
      </c>
      <c r="D1811" s="13" t="str">
        <f t="shared" si="27"/>
        <v>Error?</v>
      </c>
    </row>
    <row r="1812" spans="1:4" x14ac:dyDescent="0.2">
      <c r="A1812" s="54">
        <v>1751</v>
      </c>
      <c r="B1812" s="1221">
        <f>'Tax Sched 24'!E8</f>
        <v>212659</v>
      </c>
      <c r="D1812" s="13" t="str">
        <f t="shared" si="27"/>
        <v>Error?</v>
      </c>
    </row>
    <row r="1813" spans="1:4" x14ac:dyDescent="0.2">
      <c r="A1813" s="54">
        <v>1752</v>
      </c>
      <c r="B1813" s="1221">
        <f>'Tax Sched 24'!E10</f>
        <v>63888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88633</v>
      </c>
      <c r="D1816" s="13" t="str">
        <f t="shared" si="27"/>
        <v>Error?</v>
      </c>
    </row>
    <row r="1817" spans="1:4" x14ac:dyDescent="0.2">
      <c r="A1817" s="54">
        <v>1756</v>
      </c>
      <c r="B1817" s="1221">
        <f>'Tax Sched 24'!E12</f>
        <v>107979</v>
      </c>
      <c r="D1817" s="13" t="str">
        <f t="shared" si="27"/>
        <v>Error?</v>
      </c>
    </row>
    <row r="1818" spans="1:4" x14ac:dyDescent="0.2">
      <c r="A1818" s="54">
        <v>1757</v>
      </c>
      <c r="B1818" s="1221">
        <f>'Tax Sched 24'!E14</f>
        <v>392175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11070872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2808982</v>
      </c>
      <c r="C1939" s="13" t="s">
        <v>653</v>
      </c>
      <c r="D1939" s="13" t="str">
        <f t="shared" si="29"/>
        <v>Error?</v>
      </c>
    </row>
    <row r="1940" spans="1:5" x14ac:dyDescent="0.2">
      <c r="A1940" s="54">
        <v>1879</v>
      </c>
      <c r="B1940" s="1221">
        <f>'Short-Term Long-Term Debt 25'!F49</f>
        <v>3390400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365409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365409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365409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88263</v>
      </c>
      <c r="D2008" s="13" t="str">
        <f t="shared" si="30"/>
        <v>Error?</v>
      </c>
    </row>
    <row r="2009" spans="1:4" x14ac:dyDescent="0.2">
      <c r="A2009" s="54">
        <v>1948</v>
      </c>
      <c r="B2009" s="1221">
        <f>'Cap Outlay Deprec 27'!C8</f>
        <v>21750321</v>
      </c>
      <c r="D2009" s="13" t="str">
        <f t="shared" si="30"/>
        <v>Error?</v>
      </c>
    </row>
    <row r="2010" spans="1:4" x14ac:dyDescent="0.2">
      <c r="A2010" s="54">
        <v>1949</v>
      </c>
      <c r="B2010" s="1221">
        <f>'Cap Outlay Deprec 27'!C10</f>
        <v>174179</v>
      </c>
      <c r="D2010" s="13" t="str">
        <f t="shared" si="30"/>
        <v>Error?</v>
      </c>
    </row>
    <row r="2011" spans="1:4" x14ac:dyDescent="0.2">
      <c r="A2011" s="54">
        <v>1950</v>
      </c>
      <c r="B2011" s="1221">
        <f>'Cap Outlay Deprec 27'!C12</f>
        <v>2420580</v>
      </c>
      <c r="D2011" s="13" t="str">
        <f t="shared" si="30"/>
        <v>Error?</v>
      </c>
    </row>
    <row r="2012" spans="1:4" x14ac:dyDescent="0.2">
      <c r="A2012" s="54">
        <v>1951</v>
      </c>
      <c r="B2012" s="1221">
        <f>'Cap Outlay Deprec 27'!C13</f>
        <v>1805998</v>
      </c>
      <c r="D2012" s="13" t="str">
        <f t="shared" si="30"/>
        <v>Error?</v>
      </c>
    </row>
    <row r="2013" spans="1:4" x14ac:dyDescent="0.2">
      <c r="A2013" s="54">
        <v>1952</v>
      </c>
      <c r="B2013" s="1221">
        <f>'Cap Outlay Deprec 27'!C16</f>
        <v>26239341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7316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336345</v>
      </c>
      <c r="D2017" s="13" t="str">
        <f t="shared" si="30"/>
        <v>Error?</v>
      </c>
    </row>
    <row r="2018" spans="1:4" x14ac:dyDescent="0.2">
      <c r="A2018" s="54">
        <v>1957</v>
      </c>
      <c r="B2018" s="1221">
        <f>'Cap Outlay Deprec 27'!D13</f>
        <v>86855</v>
      </c>
      <c r="D2018" s="13" t="str">
        <f t="shared" si="30"/>
        <v>Error?</v>
      </c>
    </row>
    <row r="2019" spans="1:4" x14ac:dyDescent="0.2">
      <c r="A2019" s="54">
        <v>1958</v>
      </c>
      <c r="B2019" s="1221">
        <f>'Cap Outlay Deprec 27'!D16</f>
        <v>430516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251540</v>
      </c>
      <c r="D2023" s="13" t="str">
        <f t="shared" si="30"/>
        <v>Error?</v>
      </c>
    </row>
    <row r="2024" spans="1:4" x14ac:dyDescent="0.2">
      <c r="A2024" s="54">
        <v>1963</v>
      </c>
      <c r="B2024" s="1221">
        <f>'Cap Outlay Deprec 27'!E13</f>
        <v>41459</v>
      </c>
      <c r="D2024" s="13" t="str">
        <f t="shared" si="30"/>
        <v>Error?</v>
      </c>
    </row>
    <row r="2025" spans="1:4" x14ac:dyDescent="0.2">
      <c r="A2025" s="54">
        <v>1964</v>
      </c>
      <c r="B2025" s="1221">
        <f>'Cap Outlay Deprec 27'!E16</f>
        <v>292999</v>
      </c>
      <c r="C2025" s="13" t="s">
        <v>653</v>
      </c>
      <c r="D2025" s="13" t="str">
        <f t="shared" si="30"/>
        <v>Error?</v>
      </c>
    </row>
    <row r="2026" spans="1:4" x14ac:dyDescent="0.2">
      <c r="A2026" s="54">
        <v>1965</v>
      </c>
      <c r="B2026" s="1221">
        <f>'Cap Outlay Deprec 27'!F5</f>
        <v>88263</v>
      </c>
      <c r="C2026" s="13" t="s">
        <v>653</v>
      </c>
      <c r="D2026" s="13" t="str">
        <f t="shared" si="30"/>
        <v>Error?</v>
      </c>
    </row>
    <row r="2027" spans="1:4" x14ac:dyDescent="0.2">
      <c r="A2027" s="54">
        <v>1966</v>
      </c>
      <c r="B2027" s="1221">
        <f>'Cap Outlay Deprec 27'!F8</f>
        <v>21757637</v>
      </c>
      <c r="C2027" s="13" t="s">
        <v>653</v>
      </c>
      <c r="D2027" s="13" t="str">
        <f t="shared" si="30"/>
        <v>Error?</v>
      </c>
    </row>
    <row r="2028" spans="1:4" x14ac:dyDescent="0.2">
      <c r="A2028" s="54">
        <v>1967</v>
      </c>
      <c r="B2028" s="1221">
        <f>'Cap Outlay Deprec 27'!F10</f>
        <v>174179</v>
      </c>
      <c r="C2028" s="13" t="s">
        <v>653</v>
      </c>
      <c r="D2028" s="13" t="str">
        <f t="shared" si="30"/>
        <v>Error?</v>
      </c>
    </row>
    <row r="2029" spans="1:4" x14ac:dyDescent="0.2">
      <c r="A2029" s="54">
        <v>1968</v>
      </c>
      <c r="B2029" s="1221">
        <f>'Cap Outlay Deprec 27'!F12</f>
        <v>2505385</v>
      </c>
      <c r="C2029" s="13" t="s">
        <v>653</v>
      </c>
      <c r="D2029" s="13" t="str">
        <f t="shared" si="30"/>
        <v>Error?</v>
      </c>
    </row>
    <row r="2030" spans="1:4" x14ac:dyDescent="0.2">
      <c r="A2030" s="54">
        <v>1969</v>
      </c>
      <c r="B2030" s="1221">
        <f>'Cap Outlay Deprec 27'!F13</f>
        <v>1851394</v>
      </c>
      <c r="C2030" s="13" t="s">
        <v>653</v>
      </c>
      <c r="D2030" s="13" t="str">
        <f t="shared" si="30"/>
        <v>Error?</v>
      </c>
    </row>
    <row r="2031" spans="1:4" x14ac:dyDescent="0.2">
      <c r="A2031" s="54">
        <v>1970</v>
      </c>
      <c r="B2031" s="1221">
        <f>'Cap Outlay Deprec 27'!F16</f>
        <v>26376858</v>
      </c>
      <c r="C2031" s="13" t="s">
        <v>653</v>
      </c>
      <c r="D2031" s="13" t="str">
        <f t="shared" si="30"/>
        <v>Error?</v>
      </c>
    </row>
    <row r="2032" spans="1:4" x14ac:dyDescent="0.2">
      <c r="A2032" s="82">
        <v>1971</v>
      </c>
      <c r="D2032" s="13" t="str">
        <f t="shared" si="30"/>
        <v>OK</v>
      </c>
    </row>
    <row r="2033" spans="1:4" x14ac:dyDescent="0.2">
      <c r="A2033" s="54">
        <v>1972</v>
      </c>
      <c r="B2033" s="1221">
        <f>'Cap Outlay Deprec 27'!H8</f>
        <v>8254129</v>
      </c>
      <c r="D2033" s="13" t="str">
        <f t="shared" si="30"/>
        <v>Error?</v>
      </c>
    </row>
    <row r="2034" spans="1:4" x14ac:dyDescent="0.2">
      <c r="A2034" s="54">
        <v>1973</v>
      </c>
      <c r="B2034" s="1221">
        <f>'Cap Outlay Deprec 27'!H10</f>
        <v>154564</v>
      </c>
      <c r="D2034" s="13" t="str">
        <f t="shared" si="30"/>
        <v>Error?</v>
      </c>
    </row>
    <row r="2035" spans="1:4" x14ac:dyDescent="0.2">
      <c r="A2035" s="54">
        <v>1974</v>
      </c>
      <c r="B2035" s="1221">
        <f>'Cap Outlay Deprec 27'!H12</f>
        <v>1572837</v>
      </c>
      <c r="D2035" s="13" t="str">
        <f t="shared" si="30"/>
        <v>Error?</v>
      </c>
    </row>
    <row r="2036" spans="1:4" x14ac:dyDescent="0.2">
      <c r="A2036" s="54">
        <v>1975</v>
      </c>
      <c r="B2036" s="1221">
        <f>'Cap Outlay Deprec 27'!H13</f>
        <v>764870</v>
      </c>
      <c r="D2036" s="13" t="str">
        <f t="shared" si="30"/>
        <v>Error?</v>
      </c>
    </row>
    <row r="2037" spans="1:4" x14ac:dyDescent="0.2">
      <c r="A2037" s="54">
        <v>1976</v>
      </c>
      <c r="B2037" s="1221">
        <f>'Cap Outlay Deprec 27'!H16</f>
        <v>10746400</v>
      </c>
      <c r="C2037" s="13" t="s">
        <v>653</v>
      </c>
      <c r="D2037" s="13" t="str">
        <f t="shared" si="30"/>
        <v>Error?</v>
      </c>
    </row>
    <row r="2038" spans="1:4" x14ac:dyDescent="0.2">
      <c r="A2038" s="82">
        <v>1977</v>
      </c>
      <c r="D2038" s="13" t="str">
        <f t="shared" si="30"/>
        <v>OK</v>
      </c>
    </row>
    <row r="2039" spans="1:4" x14ac:dyDescent="0.2">
      <c r="A2039" s="54">
        <v>1978</v>
      </c>
      <c r="B2039" s="1221">
        <f>'Cap Outlay Deprec 27'!I8</f>
        <v>435153</v>
      </c>
      <c r="D2039" s="13" t="str">
        <f t="shared" si="30"/>
        <v>Error?</v>
      </c>
    </row>
    <row r="2040" spans="1:4" x14ac:dyDescent="0.2">
      <c r="A2040" s="54">
        <v>1979</v>
      </c>
      <c r="B2040" s="1221">
        <f>'Cap Outlay Deprec 27'!I10</f>
        <v>8709</v>
      </c>
      <c r="D2040" s="13" t="str">
        <f t="shared" si="30"/>
        <v>Error?</v>
      </c>
    </row>
    <row r="2041" spans="1:4" x14ac:dyDescent="0.2">
      <c r="A2041" s="54">
        <v>1980</v>
      </c>
      <c r="B2041" s="1221">
        <f>'Cap Outlay Deprec 27'!I12</f>
        <v>251678</v>
      </c>
      <c r="D2041" s="13" t="str">
        <f t="shared" si="30"/>
        <v>Error?</v>
      </c>
    </row>
    <row r="2042" spans="1:4" x14ac:dyDescent="0.2">
      <c r="A2042" s="54">
        <v>1981</v>
      </c>
      <c r="B2042" s="1221">
        <f>'Cap Outlay Deprec 27'!I13</f>
        <v>343480</v>
      </c>
      <c r="D2042" s="13" t="str">
        <f t="shared" si="30"/>
        <v>Error?</v>
      </c>
    </row>
    <row r="2043" spans="1:4" x14ac:dyDescent="0.2">
      <c r="A2043" s="54">
        <v>1982</v>
      </c>
      <c r="B2043" s="1221">
        <f>'Cap Outlay Deprec 27'!I16</f>
        <v>1039020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251540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251540</v>
      </c>
      <c r="C2049" s="13" t="s">
        <v>653</v>
      </c>
      <c r="D2049" s="13" t="str">
        <f t="shared" si="31"/>
        <v>Error?</v>
      </c>
    </row>
    <row r="2050" spans="1:4" x14ac:dyDescent="0.2">
      <c r="A2050" s="82">
        <v>1989</v>
      </c>
      <c r="D2050" s="13" t="str">
        <f t="shared" si="31"/>
        <v>OK</v>
      </c>
    </row>
    <row r="2051" spans="1:4" x14ac:dyDescent="0.2">
      <c r="A2051" s="54">
        <v>1990</v>
      </c>
      <c r="B2051" s="1221">
        <f>'Cap Outlay Deprec 27'!K8</f>
        <v>8689282</v>
      </c>
      <c r="C2051" s="13" t="s">
        <v>653</v>
      </c>
      <c r="D2051" s="13" t="str">
        <f t="shared" si="31"/>
        <v>Error?</v>
      </c>
    </row>
    <row r="2052" spans="1:4" x14ac:dyDescent="0.2">
      <c r="A2052" s="54">
        <v>1991</v>
      </c>
      <c r="B2052" s="1221">
        <f>'Cap Outlay Deprec 27'!K10</f>
        <v>163273</v>
      </c>
      <c r="C2052" s="13" t="s">
        <v>653</v>
      </c>
      <c r="D2052" s="13" t="str">
        <f t="shared" si="31"/>
        <v>Error?</v>
      </c>
    </row>
    <row r="2053" spans="1:4" x14ac:dyDescent="0.2">
      <c r="A2053" s="54">
        <v>1992</v>
      </c>
      <c r="B2053" s="1221">
        <f>'Cap Outlay Deprec 27'!K12</f>
        <v>1572975</v>
      </c>
      <c r="C2053" s="13" t="s">
        <v>653</v>
      </c>
      <c r="D2053" s="13" t="str">
        <f t="shared" si="31"/>
        <v>Error?</v>
      </c>
    </row>
    <row r="2054" spans="1:4" x14ac:dyDescent="0.2">
      <c r="A2054" s="54">
        <v>1993</v>
      </c>
      <c r="B2054" s="1221">
        <f>'Cap Outlay Deprec 27'!K13</f>
        <v>1108350</v>
      </c>
      <c r="C2054" s="13" t="s">
        <v>653</v>
      </c>
      <c r="D2054" s="13" t="str">
        <f t="shared" si="31"/>
        <v>Error?</v>
      </c>
    </row>
    <row r="2055" spans="1:4" x14ac:dyDescent="0.2">
      <c r="A2055" s="54">
        <v>1994</v>
      </c>
      <c r="B2055" s="1221">
        <f>'Cap Outlay Deprec 27'!K16</f>
        <v>11533880</v>
      </c>
      <c r="C2055" s="13" t="s">
        <v>653</v>
      </c>
      <c r="D2055" s="13" t="str">
        <f t="shared" si="31"/>
        <v>Error?</v>
      </c>
    </row>
    <row r="2056" spans="1:4" x14ac:dyDescent="0.2">
      <c r="A2056" s="54">
        <v>1995</v>
      </c>
      <c r="B2056" s="1221">
        <f>'Cap Outlay Deprec 27'!L5</f>
        <v>88263</v>
      </c>
      <c r="C2056" s="13" t="s">
        <v>653</v>
      </c>
      <c r="D2056" s="13" t="str">
        <f t="shared" si="31"/>
        <v>Error?</v>
      </c>
    </row>
    <row r="2057" spans="1:4" x14ac:dyDescent="0.2">
      <c r="A2057" s="54">
        <v>1996</v>
      </c>
      <c r="B2057" s="1221">
        <f>'Cap Outlay Deprec 27'!L8</f>
        <v>13068355</v>
      </c>
      <c r="C2057" s="13" t="s">
        <v>653</v>
      </c>
      <c r="D2057" s="13" t="str">
        <f t="shared" si="31"/>
        <v>Error?</v>
      </c>
    </row>
    <row r="2058" spans="1:4" x14ac:dyDescent="0.2">
      <c r="A2058" s="54">
        <v>1997</v>
      </c>
      <c r="B2058" s="1221">
        <f>'Cap Outlay Deprec 27'!L10</f>
        <v>10906</v>
      </c>
      <c r="C2058" s="13" t="s">
        <v>653</v>
      </c>
      <c r="D2058" s="13" t="str">
        <f t="shared" si="31"/>
        <v>Error?</v>
      </c>
    </row>
    <row r="2059" spans="1:4" x14ac:dyDescent="0.2">
      <c r="A2059" s="54">
        <v>1998</v>
      </c>
      <c r="B2059" s="1221">
        <f>'Cap Outlay Deprec 27'!L12</f>
        <v>932410</v>
      </c>
      <c r="C2059" s="13" t="s">
        <v>653</v>
      </c>
      <c r="D2059" s="13" t="str">
        <f t="shared" si="31"/>
        <v>Error?</v>
      </c>
    </row>
    <row r="2060" spans="1:4" x14ac:dyDescent="0.2">
      <c r="A2060" s="54">
        <v>1999</v>
      </c>
      <c r="B2060" s="1221">
        <f>'Cap Outlay Deprec 27'!L13</f>
        <v>743044</v>
      </c>
      <c r="C2060" s="13" t="s">
        <v>653</v>
      </c>
      <c r="D2060" s="13" t="str">
        <f t="shared" si="31"/>
        <v>Error?</v>
      </c>
    </row>
    <row r="2061" spans="1:4" x14ac:dyDescent="0.2">
      <c r="A2061" s="54">
        <v>2000</v>
      </c>
      <c r="B2061" s="1221">
        <f>'Cap Outlay Deprec 27'!L16</f>
        <v>14842978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748994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908994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7438550</v>
      </c>
      <c r="C2551" s="13" t="s">
        <v>653</v>
      </c>
      <c r="D2551" s="13" t="str">
        <f t="shared" si="38"/>
        <v>Error?</v>
      </c>
    </row>
    <row r="2552" spans="1:4" x14ac:dyDescent="0.2">
      <c r="A2552" s="82">
        <v>2491</v>
      </c>
      <c r="D2552" s="13" t="str">
        <f t="shared" si="38"/>
        <v>OK</v>
      </c>
    </row>
    <row r="2553" spans="1:4" x14ac:dyDescent="0.2">
      <c r="A2553" s="54">
        <v>2492</v>
      </c>
      <c r="B2553" s="1221">
        <f>'Acct Summary 7-8'!C6</f>
        <v>4036927</v>
      </c>
      <c r="C2553" s="13" t="s">
        <v>653</v>
      </c>
      <c r="D2553" s="13" t="str">
        <f t="shared" si="38"/>
        <v>Error?</v>
      </c>
    </row>
    <row r="2554" spans="1:4" x14ac:dyDescent="0.2">
      <c r="A2554" s="54">
        <v>2493</v>
      </c>
      <c r="B2554" s="1221">
        <f>'Acct Summary 7-8'!C7</f>
        <v>560995</v>
      </c>
      <c r="C2554" s="13" t="s">
        <v>653</v>
      </c>
      <c r="D2554" s="13" t="str">
        <f t="shared" si="38"/>
        <v>Error?</v>
      </c>
    </row>
    <row r="2555" spans="1:4" x14ac:dyDescent="0.2">
      <c r="A2555" s="54">
        <v>2494</v>
      </c>
      <c r="B2555" s="1221">
        <f>'Acct Summary 7-8'!C8</f>
        <v>12036472</v>
      </c>
      <c r="C2555" s="13" t="s">
        <v>653</v>
      </c>
      <c r="D2555" s="13" t="str">
        <f t="shared" si="38"/>
        <v>Error?</v>
      </c>
    </row>
    <row r="2556" spans="1:4" x14ac:dyDescent="0.2">
      <c r="A2556" s="54">
        <v>2495</v>
      </c>
      <c r="B2556" s="1221">
        <f>'Acct Summary 7-8'!C12</f>
        <v>8067499</v>
      </c>
      <c r="C2556" s="13" t="s">
        <v>653</v>
      </c>
      <c r="D2556" s="13" t="str">
        <f t="shared" si="38"/>
        <v>Error?</v>
      </c>
    </row>
    <row r="2557" spans="1:4" x14ac:dyDescent="0.2">
      <c r="A2557" s="54">
        <v>2496</v>
      </c>
      <c r="B2557" s="1221">
        <f>'Acct Summary 7-8'!C13</f>
        <v>3852412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908994</v>
      </c>
      <c r="C2559" s="13" t="s">
        <v>653</v>
      </c>
      <c r="D2559" s="13" t="str">
        <f t="shared" ref="D2559:D2622" si="39">IF(ISBLANK(B2559),"OK",IF(A2559-B2559=0,"OK","Error?"))</f>
        <v>Error?</v>
      </c>
    </row>
    <row r="2560" spans="1:4" x14ac:dyDescent="0.2">
      <c r="A2560" s="54">
        <v>2499</v>
      </c>
      <c r="B2560" s="1221">
        <f>'Acct Summary 7-8'!C16</f>
        <v>1074</v>
      </c>
      <c r="C2560" s="13" t="s">
        <v>653</v>
      </c>
      <c r="D2560" s="13" t="str">
        <f t="shared" si="39"/>
        <v>Error?</v>
      </c>
    </row>
    <row r="2561" spans="1:4" x14ac:dyDescent="0.2">
      <c r="A2561" s="54">
        <v>2500</v>
      </c>
      <c r="B2561" s="1221">
        <f>'Acct Summary 7-8'!C17</f>
        <v>12829979</v>
      </c>
      <c r="C2561" s="13" t="s">
        <v>653</v>
      </c>
      <c r="D2561" s="13" t="str">
        <f t="shared" si="39"/>
        <v>Error?</v>
      </c>
    </row>
    <row r="2562" spans="1:4" x14ac:dyDescent="0.2">
      <c r="A2562" s="54">
        <v>2501</v>
      </c>
      <c r="B2562" s="1221">
        <f>'Acct Summary 7-8'!C20</f>
        <v>-793507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1358217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1358217</v>
      </c>
      <c r="C2568" s="13" t="s">
        <v>653</v>
      </c>
      <c r="D2568" s="13" t="str">
        <f t="shared" si="39"/>
        <v>Error?</v>
      </c>
    </row>
    <row r="2569" spans="1:4" x14ac:dyDescent="0.2">
      <c r="A2569" s="54">
        <v>2508</v>
      </c>
      <c r="B2569" s="1221">
        <f>'Acct Summary 7-8'!D13</f>
        <v>1373789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1373789</v>
      </c>
      <c r="C2573" s="13" t="s">
        <v>653</v>
      </c>
      <c r="D2573" s="13" t="str">
        <f t="shared" si="39"/>
        <v>Error?</v>
      </c>
    </row>
    <row r="2574" spans="1:4" x14ac:dyDescent="0.2">
      <c r="A2574" s="54">
        <v>2513</v>
      </c>
      <c r="B2574" s="1221">
        <f>'Acct Summary 7-8'!D20</f>
        <v>-15572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1531358</v>
      </c>
      <c r="C2591" s="13" t="s">
        <v>653</v>
      </c>
      <c r="D2591" s="13" t="str">
        <f t="shared" si="39"/>
        <v>Error?</v>
      </c>
    </row>
    <row r="2592" spans="1:4" x14ac:dyDescent="0.2">
      <c r="A2592" s="82">
        <v>2531</v>
      </c>
      <c r="D2592" s="13" t="str">
        <f t="shared" si="39"/>
        <v>OK</v>
      </c>
    </row>
    <row r="2593" spans="1:4" x14ac:dyDescent="0.2">
      <c r="A2593" s="54">
        <v>2532</v>
      </c>
      <c r="B2593" s="1221">
        <f>'Acct Summary 7-8'!F6</f>
        <v>355051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1886409</v>
      </c>
      <c r="C2595" s="13" t="s">
        <v>653</v>
      </c>
      <c r="D2595" s="13" t="str">
        <f t="shared" si="39"/>
        <v>Error?</v>
      </c>
    </row>
    <row r="2596" spans="1:4" x14ac:dyDescent="0.2">
      <c r="A2596" s="54">
        <v>2535</v>
      </c>
      <c r="B2596" s="1221">
        <f>'Acct Summary 7-8'!F13</f>
        <v>524124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144785</v>
      </c>
      <c r="C2599" s="13" t="s">
        <v>653</v>
      </c>
      <c r="D2599" s="13" t="str">
        <f t="shared" si="39"/>
        <v>Error?</v>
      </c>
    </row>
    <row r="2600" spans="1:4" x14ac:dyDescent="0.2">
      <c r="A2600" s="54">
        <v>2539</v>
      </c>
      <c r="B2600" s="1221">
        <f>'Acct Summary 7-8'!F17</f>
        <v>668909</v>
      </c>
      <c r="C2600" s="13" t="s">
        <v>653</v>
      </c>
      <c r="D2600" s="13" t="str">
        <f t="shared" si="39"/>
        <v>Error?</v>
      </c>
    </row>
    <row r="2601" spans="1:4" x14ac:dyDescent="0.2">
      <c r="A2601" s="54">
        <v>2540</v>
      </c>
      <c r="B2601" s="1221">
        <f>'Acct Summary 7-8'!F20</f>
        <v>1217500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594483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594483</v>
      </c>
      <c r="C2606" s="13" t="s">
        <v>653</v>
      </c>
      <c r="D2606" s="13" t="str">
        <f t="shared" si="39"/>
        <v>Error?</v>
      </c>
    </row>
    <row r="2607" spans="1:4" x14ac:dyDescent="0.2">
      <c r="A2607" s="54">
        <v>2546</v>
      </c>
      <c r="B2607" s="1221">
        <f>'Acct Summary 7-8'!G12</f>
        <v>196264</v>
      </c>
      <c r="C2607" s="13" t="s">
        <v>653</v>
      </c>
      <c r="D2607" s="13" t="str">
        <f t="shared" si="39"/>
        <v>Error?</v>
      </c>
    </row>
    <row r="2608" spans="1:4" x14ac:dyDescent="0.2">
      <c r="A2608" s="54">
        <v>2547</v>
      </c>
      <c r="B2608" s="1221">
        <f>'Acct Summary 7-8'!G13</f>
        <v>331341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527605</v>
      </c>
      <c r="C2612" s="13" t="s">
        <v>653</v>
      </c>
      <c r="D2612" s="13" t="str">
        <f t="shared" si="39"/>
        <v>Error?</v>
      </c>
    </row>
    <row r="2613" spans="1:4" x14ac:dyDescent="0.2">
      <c r="A2613" s="54">
        <v>2552</v>
      </c>
      <c r="B2613" s="1221">
        <f>'Acct Summary 7-8'!G20</f>
        <v>66878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1234520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1234520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1255126</v>
      </c>
      <c r="C2634" s="13" t="s">
        <v>653</v>
      </c>
      <c r="D2634" s="13" t="str">
        <f t="shared" si="40"/>
        <v>Error?</v>
      </c>
    </row>
    <row r="2635" spans="1:4" x14ac:dyDescent="0.2">
      <c r="A2635" s="54">
        <v>2574</v>
      </c>
      <c r="B2635" s="1221">
        <f>'Acct Summary 7-8'!E17</f>
        <v>1255126</v>
      </c>
      <c r="C2635" s="13" t="s">
        <v>653</v>
      </c>
      <c r="D2635" s="13" t="str">
        <f t="shared" si="40"/>
        <v>Error?</v>
      </c>
    </row>
    <row r="2636" spans="1:4" x14ac:dyDescent="0.2">
      <c r="A2636" s="54">
        <v>2575</v>
      </c>
      <c r="B2636" s="1221">
        <f>'Acct Summary 7-8'!E20</f>
        <v>-20606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160000</v>
      </c>
      <c r="C2789" s="13" t="s">
        <v>653</v>
      </c>
      <c r="D2789" s="13" t="str">
        <f t="shared" si="42"/>
        <v>Error?</v>
      </c>
    </row>
    <row r="2790" spans="1:4" x14ac:dyDescent="0.2">
      <c r="A2790" s="54">
        <v>2729</v>
      </c>
      <c r="B2790" s="1221">
        <f>'Expenditures 15-22'!E102</f>
        <v>160000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891444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198242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891444</v>
      </c>
      <c r="D2912" s="13" t="str">
        <f t="shared" si="44"/>
        <v>Error?</v>
      </c>
    </row>
    <row r="2913" spans="1:4" x14ac:dyDescent="0.2">
      <c r="A2913" s="54">
        <v>2852</v>
      </c>
      <c r="B2913" s="1221">
        <f>'Assets-Liab 5-6'!I41</f>
        <v>891444</v>
      </c>
      <c r="C2913" s="13" t="s">
        <v>653</v>
      </c>
      <c r="D2913" s="13" t="str">
        <f t="shared" si="44"/>
        <v>Error?</v>
      </c>
    </row>
    <row r="2914" spans="1:4" x14ac:dyDescent="0.2">
      <c r="A2914" s="54">
        <v>2853</v>
      </c>
      <c r="B2914" s="1221">
        <f>'Assets-Liab 5-6'!L33</f>
        <v>198242</v>
      </c>
      <c r="D2914" s="13" t="str">
        <f t="shared" si="44"/>
        <v>Error?</v>
      </c>
    </row>
    <row r="2915" spans="1:4" x14ac:dyDescent="0.2">
      <c r="A2915" s="82">
        <v>2854</v>
      </c>
      <c r="D2915" s="13" t="str">
        <f t="shared" si="44"/>
        <v>OK</v>
      </c>
    </row>
    <row r="2916" spans="1:4" x14ac:dyDescent="0.2">
      <c r="A2916" s="54">
        <v>2855</v>
      </c>
      <c r="B2916" s="1221">
        <f>'Assets-Liab 5-6'!L34</f>
        <v>198242</v>
      </c>
      <c r="C2916" s="13" t="s">
        <v>653</v>
      </c>
      <c r="D2916" s="13" t="str">
        <f t="shared" si="44"/>
        <v>Error?</v>
      </c>
    </row>
    <row r="2917" spans="1:4" x14ac:dyDescent="0.2">
      <c r="A2917" s="54">
        <v>2856</v>
      </c>
      <c r="B2917" s="1221">
        <f>'Assets-Liab 5-6'!L41</f>
        <v>198242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160000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82544</v>
      </c>
      <c r="D2955" s="13" t="str">
        <f t="shared" si="45"/>
        <v>Error?</v>
      </c>
    </row>
    <row r="2956" spans="1:4" x14ac:dyDescent="0.2">
      <c r="A2956" s="54">
        <v>2895</v>
      </c>
      <c r="B2956" s="1221">
        <f>'Expenditures 15-22'!H79</f>
        <v>666450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82544</v>
      </c>
      <c r="C2973" s="13" t="s">
        <v>653</v>
      </c>
      <c r="D2973" s="13" t="str">
        <f t="shared" si="45"/>
        <v>Error?</v>
      </c>
    </row>
    <row r="2974" spans="1:4" x14ac:dyDescent="0.2">
      <c r="A2974" s="54">
        <v>2913</v>
      </c>
      <c r="B2974" s="1221">
        <f>'Expenditures 15-22'!K79</f>
        <v>826450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2853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2853</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82134</v>
      </c>
      <c r="C3225" s="13" t="s">
        <v>653</v>
      </c>
      <c r="D3225" s="13" t="str">
        <f t="shared" si="49"/>
        <v>Error?</v>
      </c>
    </row>
    <row r="3226" spans="1:4" x14ac:dyDescent="0.2">
      <c r="A3226" s="54">
        <v>3165</v>
      </c>
      <c r="B3226" s="1221">
        <f>'Acct Summary 7-8'!I8</f>
        <v>82134</v>
      </c>
      <c r="C3226" s="13" t="s">
        <v>653</v>
      </c>
      <c r="D3226" s="13" t="str">
        <f t="shared" si="49"/>
        <v>Error?</v>
      </c>
    </row>
    <row r="3227" spans="1:4" x14ac:dyDescent="0.2">
      <c r="A3227" s="54">
        <v>3166</v>
      </c>
      <c r="B3227" s="1221">
        <f>'Acct Summary 7-8'!I20</f>
        <v>82134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600050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600050</v>
      </c>
      <c r="C3232" s="13" t="s">
        <v>653</v>
      </c>
      <c r="D3232" s="13" t="str">
        <f t="shared" si="49"/>
        <v>Error?</v>
      </c>
    </row>
    <row r="3233" spans="1:4" x14ac:dyDescent="0.2">
      <c r="A3233" s="54">
        <v>3172</v>
      </c>
      <c r="B3233" s="1221">
        <f>'Acct Summary 7-8'!C78</f>
        <v>-193457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43</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43</v>
      </c>
      <c r="C3238" s="13" t="s">
        <v>653</v>
      </c>
      <c r="D3238" s="13" t="str">
        <f t="shared" si="49"/>
        <v>Error?</v>
      </c>
    </row>
    <row r="3239" spans="1:4" x14ac:dyDescent="0.2">
      <c r="A3239" s="54">
        <v>3178</v>
      </c>
      <c r="B3239" s="1221">
        <f>'Acct Summary 7-8'!D78</f>
        <v>-15529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600000</v>
      </c>
      <c r="C3254" s="13" t="s">
        <v>653</v>
      </c>
      <c r="D3254" s="13" t="str">
        <f t="shared" si="49"/>
        <v>Error?</v>
      </c>
    </row>
    <row r="3255" spans="1:4" x14ac:dyDescent="0.2">
      <c r="A3255" s="54">
        <v>3194</v>
      </c>
      <c r="B3255" s="1221">
        <f>'Acct Summary 7-8'!F77</f>
        <v>-600000</v>
      </c>
      <c r="C3255" s="13" t="s">
        <v>653</v>
      </c>
      <c r="D3255" s="13" t="str">
        <f t="shared" si="49"/>
        <v>Error?</v>
      </c>
    </row>
    <row r="3256" spans="1:4" x14ac:dyDescent="0.2">
      <c r="A3256" s="54">
        <v>3195</v>
      </c>
      <c r="B3256" s="1221">
        <f>'Acct Summary 7-8'!F78</f>
        <v>617500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66878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-20606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82134</v>
      </c>
      <c r="C3320" s="13" t="s">
        <v>653</v>
      </c>
      <c r="D3320" s="13" t="str">
        <f t="shared" si="50"/>
        <v>Error?</v>
      </c>
    </row>
    <row r="3321" spans="1:4" x14ac:dyDescent="0.2">
      <c r="A3321" s="54">
        <v>3260</v>
      </c>
      <c r="B3321" s="1221">
        <f>'Acct Summary 7-8'!I79</f>
        <v>809310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891444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1290672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209676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17508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21852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5891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30674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1576273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97923</v>
      </c>
      <c r="D3387" s="13" t="str">
        <f t="shared" si="51"/>
        <v>Error?</v>
      </c>
    </row>
    <row r="3388" spans="1:4" x14ac:dyDescent="0.2">
      <c r="A3388" s="54">
        <v>3327</v>
      </c>
      <c r="B3388" s="1221">
        <f>'Expenditures 15-22'!D211</f>
        <v>73359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97923</v>
      </c>
      <c r="C3390" s="13" t="s">
        <v>653</v>
      </c>
      <c r="D3390" s="13" t="str">
        <f t="shared" si="51"/>
        <v>Error?</v>
      </c>
    </row>
    <row r="3391" spans="1:4" x14ac:dyDescent="0.2">
      <c r="A3391" s="54">
        <v>3330</v>
      </c>
      <c r="B3391" s="1221">
        <f>'Expenditures 15-22'!K211</f>
        <v>73359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3874240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1410188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650237</v>
      </c>
      <c r="D3417" s="13" t="str">
        <f t="shared" si="52"/>
        <v>Error?</v>
      </c>
    </row>
    <row r="3418" spans="1:4" x14ac:dyDescent="0.2">
      <c r="A3418" s="82">
        <v>3357</v>
      </c>
      <c r="D3418" s="13" t="str">
        <f t="shared" si="52"/>
        <v>OK</v>
      </c>
    </row>
    <row r="3419" spans="1:4" x14ac:dyDescent="0.2">
      <c r="A3419" s="54">
        <v>3358</v>
      </c>
      <c r="B3419" s="1221">
        <f>'Assets-Liab 5-6'!F4</f>
        <v>3080773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336883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891444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198242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363356</v>
      </c>
      <c r="C3446" s="13" t="s">
        <v>653</v>
      </c>
      <c r="D3446" s="13" t="str">
        <f t="shared" si="52"/>
        <v>Error?</v>
      </c>
    </row>
    <row r="3447" spans="1:4" x14ac:dyDescent="0.2">
      <c r="A3447" s="54">
        <v>3386</v>
      </c>
      <c r="B3447" s="1221">
        <f>'Tax Sched 24'!D16</f>
        <v>166131</v>
      </c>
      <c r="C3447" s="13" t="s">
        <v>653</v>
      </c>
      <c r="D3447" s="13" t="str">
        <f t="shared" si="52"/>
        <v>Error?</v>
      </c>
    </row>
    <row r="3448" spans="1:4" x14ac:dyDescent="0.2">
      <c r="A3448" s="54">
        <v>3387</v>
      </c>
      <c r="B3448" s="1221">
        <f>'Tax Sched 24'!C16</f>
        <v>197225</v>
      </c>
      <c r="D3448" s="13" t="str">
        <f t="shared" si="52"/>
        <v>Error?</v>
      </c>
    </row>
    <row r="3449" spans="1:4" x14ac:dyDescent="0.2">
      <c r="A3449" s="54">
        <v>3388</v>
      </c>
      <c r="B3449" s="1221">
        <f>'Tax Sched 24'!F16</f>
        <v>167055</v>
      </c>
      <c r="C3449" s="13" t="s">
        <v>653</v>
      </c>
      <c r="D3449" s="13" t="str">
        <f t="shared" si="52"/>
        <v>Error?</v>
      </c>
    </row>
    <row r="3450" spans="1:4" x14ac:dyDescent="0.2">
      <c r="A3450" s="54">
        <v>3389</v>
      </c>
      <c r="B3450" s="1221">
        <f>'Tax Sched 24'!E16</f>
        <v>364280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50</v>
      </c>
      <c r="D3530" s="13" t="str">
        <f t="shared" si="54"/>
        <v>Error?</v>
      </c>
    </row>
    <row r="3531" spans="1:4" x14ac:dyDescent="0.2">
      <c r="A3531" s="54">
        <v>3470</v>
      </c>
      <c r="B3531" s="1221">
        <f>'Acct Summary 7-8'!D36</f>
        <v>43</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3599236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3599236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3599236</v>
      </c>
      <c r="D3567" s="13" t="str">
        <f t="shared" si="54"/>
        <v>Error?</v>
      </c>
    </row>
    <row r="3568" spans="1:4" x14ac:dyDescent="0.2">
      <c r="A3568" s="54">
        <v>3507</v>
      </c>
      <c r="B3568" s="1221">
        <f>'Assets-Liab 5-6'!K41</f>
        <v>3599236</v>
      </c>
      <c r="C3568" s="13" t="s">
        <v>653</v>
      </c>
      <c r="D3568" s="13" t="str">
        <f t="shared" si="54"/>
        <v>Error?</v>
      </c>
    </row>
    <row r="3569" spans="1:4" x14ac:dyDescent="0.2">
      <c r="A3569" s="54">
        <v>3508</v>
      </c>
      <c r="B3569" s="1221">
        <f>'Acct Summary 7-8'!K4</f>
        <v>111062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111062</v>
      </c>
      <c r="C3571" s="13" t="s">
        <v>653</v>
      </c>
      <c r="D3571" s="13" t="str">
        <f t="shared" si="54"/>
        <v>Error?</v>
      </c>
    </row>
    <row r="3572" spans="1:4" x14ac:dyDescent="0.2">
      <c r="A3572" s="54">
        <v>3511</v>
      </c>
      <c r="B3572" s="1221">
        <f>'Acct Summary 7-8'!K13</f>
        <v>189183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189183</v>
      </c>
      <c r="C3575" s="13" t="s">
        <v>653</v>
      </c>
      <c r="D3575" s="13" t="str">
        <f t="shared" si="54"/>
        <v>Error?</v>
      </c>
    </row>
    <row r="3576" spans="1:4" x14ac:dyDescent="0.2">
      <c r="A3576" s="54">
        <v>3515</v>
      </c>
      <c r="B3576" s="1221">
        <f>'Acct Summary 7-8'!K20</f>
        <v>-78121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3390400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3390400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3390400</v>
      </c>
      <c r="C3587" s="13" t="s">
        <v>653</v>
      </c>
      <c r="D3587" s="13" t="str">
        <f t="shared" si="55"/>
        <v>Error?</v>
      </c>
    </row>
    <row r="3588" spans="1:4" x14ac:dyDescent="0.2">
      <c r="A3588" s="54">
        <v>3527</v>
      </c>
      <c r="B3588" s="1221">
        <f>'Acct Summary 7-8'!K78</f>
        <v>3312279</v>
      </c>
      <c r="C3588" s="13" t="s">
        <v>653</v>
      </c>
      <c r="D3588" s="13" t="str">
        <f t="shared" si="55"/>
        <v>Error?</v>
      </c>
    </row>
    <row r="3589" spans="1:4" x14ac:dyDescent="0.2">
      <c r="A3589" s="54">
        <v>3528</v>
      </c>
      <c r="B3589" s="1221">
        <f>'Acct Summary 7-8'!K79</f>
        <v>286957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3599236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64000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64000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64000</v>
      </c>
      <c r="C3635" s="13" t="s">
        <v>653</v>
      </c>
      <c r="D3635" s="13" t="str">
        <f t="shared" si="55"/>
        <v>Error?</v>
      </c>
    </row>
    <row r="3636" spans="1:4" x14ac:dyDescent="0.2">
      <c r="A3636" s="54">
        <v>3575</v>
      </c>
      <c r="B3636" s="1221">
        <f>'Expenditures 15-22'!E354</f>
        <v>64000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125183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125183</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125183</v>
      </c>
      <c r="C3649" s="13" t="s">
        <v>653</v>
      </c>
      <c r="D3649" s="13" t="str">
        <f t="shared" si="56"/>
        <v>Error?</v>
      </c>
    </row>
    <row r="3650" spans="1:4" x14ac:dyDescent="0.2">
      <c r="A3650" s="54">
        <v>3589</v>
      </c>
      <c r="B3650" s="1221">
        <f>'Expenditures 15-22'!G354</f>
        <v>125183</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189183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189183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189183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189183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-78121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68755</v>
      </c>
      <c r="C3725" s="13" t="s">
        <v>653</v>
      </c>
      <c r="D3725" s="13" t="str">
        <f t="shared" si="57"/>
        <v>Error?</v>
      </c>
    </row>
    <row r="3726" spans="1:4" x14ac:dyDescent="0.2">
      <c r="A3726" s="54">
        <v>3665</v>
      </c>
      <c r="B3726" s="1221">
        <f>'Tax Sched 24'!D13</f>
        <v>31569</v>
      </c>
      <c r="C3726" s="13" t="s">
        <v>653</v>
      </c>
      <c r="D3726" s="13" t="str">
        <f t="shared" si="57"/>
        <v>Error?</v>
      </c>
    </row>
    <row r="3727" spans="1:4" x14ac:dyDescent="0.2">
      <c r="A3727" s="54">
        <v>3666</v>
      </c>
      <c r="B3727" s="1221">
        <f>'Tax Sched 24'!C13</f>
        <v>37186</v>
      </c>
      <c r="D3727" s="13" t="str">
        <f t="shared" si="57"/>
        <v>Error?</v>
      </c>
    </row>
    <row r="3728" spans="1:4" x14ac:dyDescent="0.2">
      <c r="A3728" s="54">
        <v>3667</v>
      </c>
      <c r="B3728" s="1221">
        <f>'Tax Sched 24'!F13</f>
        <v>31501</v>
      </c>
      <c r="C3728" s="13" t="s">
        <v>653</v>
      </c>
      <c r="D3728" s="13" t="str">
        <f t="shared" si="57"/>
        <v>Error?</v>
      </c>
    </row>
    <row r="3729" spans="1:4" x14ac:dyDescent="0.2">
      <c r="A3729" s="54">
        <v>3668</v>
      </c>
      <c r="B3729" s="1221">
        <f>'Tax Sched 24'!E13</f>
        <v>68687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2789656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14826128</v>
      </c>
      <c r="C4122" s="13" t="s">
        <v>653</v>
      </c>
      <c r="D4122" s="13" t="str">
        <f t="shared" si="63"/>
        <v>Error?</v>
      </c>
    </row>
    <row r="4123" spans="1:4" x14ac:dyDescent="0.2">
      <c r="A4123" s="54">
        <v>4062</v>
      </c>
      <c r="B4123" s="1221">
        <f>'Acct Summary 7-8'!D10</f>
        <v>1358217</v>
      </c>
      <c r="C4123" s="13" t="s">
        <v>653</v>
      </c>
      <c r="D4123" s="13" t="str">
        <f t="shared" si="63"/>
        <v>Error?</v>
      </c>
    </row>
    <row r="4124" spans="1:4" x14ac:dyDescent="0.2">
      <c r="A4124" s="54">
        <v>4063</v>
      </c>
      <c r="B4124" s="1221">
        <f>'Acct Summary 7-8'!E10</f>
        <v>1234520</v>
      </c>
      <c r="C4124" s="13" t="s">
        <v>653</v>
      </c>
      <c r="D4124" s="13" t="str">
        <f t="shared" si="63"/>
        <v>Error?</v>
      </c>
    </row>
    <row r="4125" spans="1:4" x14ac:dyDescent="0.2">
      <c r="A4125" s="54">
        <v>4064</v>
      </c>
      <c r="B4125" s="1221">
        <f>'Acct Summary 7-8'!F10</f>
        <v>1886409</v>
      </c>
      <c r="C4125" s="13" t="s">
        <v>653</v>
      </c>
      <c r="D4125" s="13" t="str">
        <f t="shared" si="63"/>
        <v>Error?</v>
      </c>
    </row>
    <row r="4126" spans="1:4" x14ac:dyDescent="0.2">
      <c r="A4126" s="54">
        <v>4065</v>
      </c>
      <c r="B4126" s="1221">
        <f>'Acct Summary 7-8'!G10</f>
        <v>594483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82134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111062</v>
      </c>
      <c r="C4130" s="13" t="s">
        <v>653</v>
      </c>
      <c r="D4130" s="13" t="str">
        <f t="shared" si="63"/>
        <v>Error?</v>
      </c>
    </row>
    <row r="4131" spans="1:4" x14ac:dyDescent="0.2">
      <c r="A4131" s="54">
        <v>4070</v>
      </c>
      <c r="B4131" s="1221">
        <f>'Acct Summary 7-8'!C18</f>
        <v>2789656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15619635</v>
      </c>
      <c r="C4136" s="13" t="s">
        <v>653</v>
      </c>
      <c r="D4136" s="13" t="str">
        <f t="shared" si="63"/>
        <v>Error?</v>
      </c>
    </row>
    <row r="4137" spans="1:4" x14ac:dyDescent="0.2">
      <c r="A4137" s="54">
        <v>4076</v>
      </c>
      <c r="B4137" s="1221">
        <f>'Acct Summary 7-8'!D19</f>
        <v>1373789</v>
      </c>
      <c r="C4137" s="13" t="s">
        <v>653</v>
      </c>
      <c r="D4137" s="13" t="str">
        <f t="shared" si="63"/>
        <v>Error?</v>
      </c>
    </row>
    <row r="4138" spans="1:4" x14ac:dyDescent="0.2">
      <c r="A4138" s="54">
        <v>4077</v>
      </c>
      <c r="B4138" s="1221">
        <f>'Acct Summary 7-8'!E19</f>
        <v>1255126</v>
      </c>
      <c r="C4138" s="13" t="s">
        <v>653</v>
      </c>
      <c r="D4138" s="13" t="str">
        <f t="shared" si="63"/>
        <v>Error?</v>
      </c>
    </row>
    <row r="4139" spans="1:4" x14ac:dyDescent="0.2">
      <c r="A4139" s="54">
        <v>4078</v>
      </c>
      <c r="B4139" s="1221">
        <f>'Acct Summary 7-8'!F19</f>
        <v>668909</v>
      </c>
      <c r="C4139" s="13" t="s">
        <v>653</v>
      </c>
      <c r="D4139" s="13" t="str">
        <f t="shared" si="63"/>
        <v>Error?</v>
      </c>
    </row>
    <row r="4140" spans="1:4" x14ac:dyDescent="0.2">
      <c r="A4140" s="54">
        <v>4079</v>
      </c>
      <c r="B4140" s="1221">
        <f>'Acct Summary 7-8'!G19</f>
        <v>527605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189183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4861739</v>
      </c>
      <c r="C4171" s="13" t="s">
        <v>653</v>
      </c>
      <c r="D4171" s="13" t="str">
        <f t="shared" si="64"/>
        <v>Error?</v>
      </c>
    </row>
    <row r="4172" spans="1:4" x14ac:dyDescent="0.2">
      <c r="A4172" s="54">
        <v>4111</v>
      </c>
      <c r="B4172" s="1221">
        <f>'Short-Term Long-Term Debt 25'!J49</f>
        <v>4211502</v>
      </c>
      <c r="C4172" s="13" t="s">
        <v>653</v>
      </c>
      <c r="D4172" s="13" t="str">
        <f t="shared" si="64"/>
        <v>Error?</v>
      </c>
    </row>
    <row r="4173" spans="1:4" x14ac:dyDescent="0.2">
      <c r="A4173" s="54">
        <v>4112</v>
      </c>
      <c r="B4173" s="1221">
        <f>'Short-Term Long-Term Debt 25'!H49</f>
        <v>1337643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141738</v>
      </c>
      <c r="D4210" s="13" t="str">
        <f t="shared" si="64"/>
        <v>Error?</v>
      </c>
    </row>
    <row r="4211" spans="1:4" x14ac:dyDescent="0.2">
      <c r="A4211" s="54">
        <v>4150</v>
      </c>
      <c r="B4211" s="1221">
        <f>'Expenditures 15-22'!K200</f>
        <v>141738</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4000</v>
      </c>
      <c r="C4265" s="13" t="s">
        <v>653</v>
      </c>
      <c r="D4265" s="13" t="str">
        <f t="shared" si="65"/>
        <v>Error?</v>
      </c>
      <c r="E4265" s="803"/>
    </row>
    <row r="4266" spans="1:5" x14ac:dyDescent="0.2">
      <c r="A4266" s="90">
        <v>4205</v>
      </c>
      <c r="B4266" s="1221">
        <f>('FP Info 3'!F10)*100000</f>
        <v>734.9</v>
      </c>
      <c r="C4266" s="13" t="s">
        <v>653</v>
      </c>
      <c r="D4266" s="13" t="str">
        <f t="shared" si="65"/>
        <v>Error?</v>
      </c>
      <c r="E4266" s="803"/>
    </row>
    <row r="4267" spans="1:5" x14ac:dyDescent="0.2">
      <c r="A4267" s="90">
        <v>4206</v>
      </c>
      <c r="B4267" s="1221">
        <f>('FP Info 3'!H10)*100000</f>
        <v>963.9</v>
      </c>
      <c r="C4267" s="13" t="s">
        <v>653</v>
      </c>
      <c r="D4267" s="13" t="str">
        <f t="shared" si="65"/>
        <v>Error?</v>
      </c>
      <c r="E4267" s="803"/>
    </row>
    <row r="4268" spans="1:5" x14ac:dyDescent="0.2">
      <c r="A4268" s="90">
        <v>4207</v>
      </c>
      <c r="B4268" s="1221">
        <f>('FP Info 3'!J10)*100000</f>
        <v>5699</v>
      </c>
      <c r="C4268" s="13" t="s">
        <v>653</v>
      </c>
      <c r="D4268" s="13" t="str">
        <f t="shared" si="65"/>
        <v>Error?</v>
      </c>
    </row>
    <row r="4269" spans="1:5" x14ac:dyDescent="0.2">
      <c r="A4269" s="90">
        <v>4208</v>
      </c>
      <c r="B4269" s="1221">
        <f>'FP Info 3'!J16</f>
        <v>10122729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17829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59162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42.6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42742</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149971167</v>
      </c>
      <c r="D4995" s="13" t="str">
        <f t="shared" si="77"/>
        <v>Error?</v>
      </c>
    </row>
    <row r="4996" spans="1:4" x14ac:dyDescent="0.2">
      <c r="A4996" s="90">
        <v>4935</v>
      </c>
      <c r="B4996" s="1221">
        <f>'FP Info 3'!H31</f>
        <v>20696021.046</v>
      </c>
      <c r="D4996" s="13" t="str">
        <f t="shared" si="77"/>
        <v>Error?</v>
      </c>
    </row>
    <row r="4997" spans="1:4" x14ac:dyDescent="0.2">
      <c r="A4997" s="90">
        <v>4936</v>
      </c>
      <c r="B4997" s="1221">
        <f>'FP Info 3'!H37</f>
        <v>4861739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600000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600000</v>
      </c>
      <c r="D5024" s="13" t="str">
        <f t="shared" si="77"/>
        <v>Error?</v>
      </c>
    </row>
    <row r="5025" spans="1:4" x14ac:dyDescent="0.2">
      <c r="A5025" s="82">
        <v>4964</v>
      </c>
      <c r="C5025" s="13" t="s">
        <v>653</v>
      </c>
      <c r="D5025" s="13" t="str">
        <f t="shared" si="77"/>
        <v>OK</v>
      </c>
    </row>
    <row r="5026" spans="1:4" x14ac:dyDescent="0.2">
      <c r="A5026" s="54">
        <v>4965</v>
      </c>
      <c r="B5026" s="1221">
        <f>'Revenues 9-14'!C6</f>
        <v>68755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5967116</v>
      </c>
      <c r="D5061" s="13" t="str">
        <f t="shared" si="78"/>
        <v>Error?</v>
      </c>
    </row>
    <row r="5062" spans="1:4" x14ac:dyDescent="0.2">
      <c r="A5062" s="82">
        <v>5001</v>
      </c>
      <c r="D5062" s="13" t="str">
        <f t="shared" si="78"/>
        <v>OK</v>
      </c>
    </row>
    <row r="5063" spans="1:4" x14ac:dyDescent="0.2">
      <c r="A5063" s="54">
        <v>5002</v>
      </c>
      <c r="B5063" s="1221">
        <f>'Revenues 9-14'!C7</f>
        <v>365409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6401280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187195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187195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830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830</v>
      </c>
      <c r="C5087" s="13" t="s">
        <v>653</v>
      </c>
      <c r="D5087" s="13" t="str">
        <f t="shared" si="78"/>
        <v>Error?</v>
      </c>
    </row>
    <row r="5088" spans="1:4" x14ac:dyDescent="0.2">
      <c r="A5088" s="54">
        <v>5027</v>
      </c>
      <c r="B5088" s="1221">
        <f>'Revenues 9-14'!C65</f>
        <v>17880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17880</v>
      </c>
      <c r="C5090" s="13" t="s">
        <v>653</v>
      </c>
      <c r="D5090" s="13" t="str">
        <f t="shared" si="78"/>
        <v>Error?</v>
      </c>
    </row>
    <row r="5091" spans="1:4" x14ac:dyDescent="0.2">
      <c r="A5091" s="54">
        <v>5030</v>
      </c>
      <c r="B5091" s="1221">
        <f>'Revenues 9-14'!C70</f>
        <v>4264</v>
      </c>
      <c r="D5091" s="13" t="str">
        <f t="shared" si="78"/>
        <v>Error?</v>
      </c>
    </row>
    <row r="5092" spans="1:4" x14ac:dyDescent="0.2">
      <c r="A5092" s="54">
        <v>5031</v>
      </c>
      <c r="B5092" s="1221">
        <f>'Revenues 9-14'!C71</f>
        <v>160464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4769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336795</v>
      </c>
      <c r="C5096" s="13" t="s">
        <v>653</v>
      </c>
      <c r="D5096" s="13" t="str">
        <f t="shared" si="78"/>
        <v>Error?</v>
      </c>
    </row>
    <row r="5097" spans="1:4" x14ac:dyDescent="0.2">
      <c r="A5097" s="54">
        <v>5036</v>
      </c>
      <c r="B5097" s="1221">
        <f>'Revenues 9-14'!C77</f>
        <v>48647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243255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291902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38474</v>
      </c>
      <c r="D5113" s="13" t="str">
        <f t="shared" si="78"/>
        <v>Error?</v>
      </c>
    </row>
    <row r="5114" spans="1:4" x14ac:dyDescent="0.2">
      <c r="A5114" s="54">
        <v>5053</v>
      </c>
      <c r="B5114" s="1221">
        <f>'Revenues 9-14'!C96</f>
        <v>17995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134689</v>
      </c>
      <c r="D5119" s="13" t="str">
        <f t="shared" ref="D5119:D5182" si="79">IF(ISBLANK(B5119),"OK",IF(A5119-B5119=0,"OK","Error?"))</f>
        <v>Error?</v>
      </c>
    </row>
    <row r="5120" spans="1:4" x14ac:dyDescent="0.2">
      <c r="A5120" s="54">
        <v>5059</v>
      </c>
      <c r="B5120" s="1221">
        <f>'Revenues 9-14'!C108</f>
        <v>202668</v>
      </c>
      <c r="C5120" s="13" t="s">
        <v>653</v>
      </c>
      <c r="D5120" s="13" t="str">
        <f t="shared" si="79"/>
        <v>Error?</v>
      </c>
    </row>
    <row r="5121" spans="1:4" x14ac:dyDescent="0.2">
      <c r="A5121" s="54">
        <v>5060</v>
      </c>
      <c r="B5121" s="1221">
        <f>'Revenues 9-14'!C109</f>
        <v>7438550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3616000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3658742</v>
      </c>
      <c r="C5132" s="13" t="s">
        <v>653</v>
      </c>
      <c r="D5132" s="13" t="str">
        <f t="shared" si="79"/>
        <v>Error?</v>
      </c>
    </row>
    <row r="5133" spans="1:4" x14ac:dyDescent="0.2">
      <c r="A5133" s="54">
        <v>5072</v>
      </c>
      <c r="B5133" s="1221">
        <f>'Revenues 9-14'!C124</f>
        <v>59212</v>
      </c>
      <c r="D5133" s="13" t="str">
        <f t="shared" si="79"/>
        <v>Error?</v>
      </c>
    </row>
    <row r="5134" spans="1:4" x14ac:dyDescent="0.2">
      <c r="A5134" s="54">
        <v>5073</v>
      </c>
      <c r="B5134" s="1221">
        <f>'Revenues 9-14'!C125</f>
        <v>132472</v>
      </c>
      <c r="D5134" s="13" t="str">
        <f t="shared" si="79"/>
        <v>Error?</v>
      </c>
    </row>
    <row r="5135" spans="1:4" x14ac:dyDescent="0.2">
      <c r="A5135" s="54">
        <v>5074</v>
      </c>
      <c r="B5135" s="1221">
        <f>'Revenues 9-14'!C126</f>
        <v>167756</v>
      </c>
      <c r="D5135" s="13" t="str">
        <f t="shared" si="79"/>
        <v>Error?</v>
      </c>
    </row>
    <row r="5136" spans="1:4" x14ac:dyDescent="0.2">
      <c r="A5136" s="82">
        <v>5075</v>
      </c>
      <c r="D5136" s="13" t="str">
        <f t="shared" si="79"/>
        <v>OK</v>
      </c>
    </row>
    <row r="5137" spans="1:4" x14ac:dyDescent="0.2">
      <c r="A5137" s="54">
        <v>5076</v>
      </c>
      <c r="B5137" s="1221">
        <f>'Revenues 9-14'!C127</f>
        <v>6841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366281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648</v>
      </c>
      <c r="D5167" s="13" t="str">
        <f t="shared" si="79"/>
        <v>Error?</v>
      </c>
    </row>
    <row r="5168" spans="1:4" x14ac:dyDescent="0.2">
      <c r="A5168" s="54">
        <v>5107</v>
      </c>
      <c r="B5168" s="1221">
        <f>'Revenues 9-14'!C147</f>
        <v>11256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378185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4036927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137833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13477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151310</v>
      </c>
      <c r="C5246" s="13" t="s">
        <v>653</v>
      </c>
      <c r="D5246" s="13" t="str">
        <f t="shared" si="80"/>
        <v>Error?</v>
      </c>
    </row>
    <row r="5247" spans="1:4" x14ac:dyDescent="0.2">
      <c r="A5247" s="54">
        <v>5186</v>
      </c>
      <c r="B5247" s="1221">
        <f>'Revenues 9-14'!C203</f>
        <v>144504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144504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188190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188190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560995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560995</v>
      </c>
      <c r="C5326" s="13" t="s">
        <v>653</v>
      </c>
      <c r="D5326" s="13" t="str">
        <f t="shared" si="82"/>
        <v>Error?</v>
      </c>
    </row>
    <row r="5327" spans="1:4" x14ac:dyDescent="0.2">
      <c r="A5327" s="54">
        <v>5266</v>
      </c>
      <c r="B5327" s="1221">
        <f>'Revenues 9-14'!C275</f>
        <v>12036472</v>
      </c>
      <c r="C5327" s="13" t="s">
        <v>653</v>
      </c>
      <c r="D5327" s="13" t="str">
        <f t="shared" si="82"/>
        <v>Error?</v>
      </c>
    </row>
    <row r="5328" spans="1:4" x14ac:dyDescent="0.2">
      <c r="A5328" s="54">
        <v>5267</v>
      </c>
      <c r="B5328" s="1221">
        <f>'Revenues 9-14'!D5</f>
        <v>1106792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1106792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176808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176808</v>
      </c>
      <c r="C5339" s="13" t="s">
        <v>653</v>
      </c>
      <c r="D5339" s="13" t="str">
        <f t="shared" si="82"/>
        <v>Error?</v>
      </c>
    </row>
    <row r="5340" spans="1:4" x14ac:dyDescent="0.2">
      <c r="A5340" s="54">
        <v>5279</v>
      </c>
      <c r="B5340" s="1221">
        <f>'Revenues 9-14'!D65</f>
        <v>8945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8945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50294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4003</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65672</v>
      </c>
      <c r="C5355" s="13" t="s">
        <v>653</v>
      </c>
      <c r="D5355" s="13" t="str">
        <f t="shared" si="82"/>
        <v>Error?</v>
      </c>
    </row>
    <row r="5356" spans="1:4" x14ac:dyDescent="0.2">
      <c r="A5356" s="54">
        <v>5295</v>
      </c>
      <c r="B5356" s="1221">
        <f>'Revenues 9-14'!D109</f>
        <v>1358217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1358217</v>
      </c>
      <c r="C5508" s="13" t="s">
        <v>653</v>
      </c>
      <c r="D5508" s="13" t="str">
        <f t="shared" si="85"/>
        <v>Error?</v>
      </c>
    </row>
    <row r="5509" spans="1:4" x14ac:dyDescent="0.2">
      <c r="A5509" s="54">
        <v>5448</v>
      </c>
      <c r="B5509" s="1221">
        <f>'Revenues 9-14'!E5</f>
        <v>1232010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1232010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2510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2510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1234520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1234520</v>
      </c>
      <c r="C5552" s="13" t="s">
        <v>653</v>
      </c>
      <c r="D5552" s="13" t="str">
        <f t="shared" si="85"/>
        <v>Error?</v>
      </c>
    </row>
    <row r="5553" spans="1:4" x14ac:dyDescent="0.2">
      <c r="A5553" s="54">
        <v>5492</v>
      </c>
      <c r="B5553" s="1221">
        <f>'Revenues 9-14'!F5</f>
        <v>1499997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1499997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2800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2369</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5169</v>
      </c>
      <c r="C5579" s="13" t="s">
        <v>653</v>
      </c>
      <c r="D5579" s="13" t="str">
        <f t="shared" si="86"/>
        <v>Error?</v>
      </c>
    </row>
    <row r="5580" spans="1:4" x14ac:dyDescent="0.2">
      <c r="A5580" s="54">
        <v>5519</v>
      </c>
      <c r="B5580" s="1221">
        <f>'Revenues 9-14'!F65</f>
        <v>26192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26192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1531358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178093</v>
      </c>
      <c r="D5615" s="13" t="str">
        <f t="shared" si="86"/>
        <v>Error?</v>
      </c>
    </row>
    <row r="5616" spans="1:4" x14ac:dyDescent="0.2">
      <c r="A5616" s="82">
        <v>5555</v>
      </c>
      <c r="D5616" s="13" t="str">
        <f t="shared" si="86"/>
        <v>OK</v>
      </c>
    </row>
    <row r="5617" spans="1:4" x14ac:dyDescent="0.2">
      <c r="A5617" s="54">
        <v>5556</v>
      </c>
      <c r="B5617" s="1221">
        <f>'Revenues 9-14'!F152</f>
        <v>176958</v>
      </c>
      <c r="D5617" s="13" t="str">
        <f t="shared" si="86"/>
        <v>Error?</v>
      </c>
    </row>
    <row r="5618" spans="1:4" x14ac:dyDescent="0.2">
      <c r="A5618" s="54">
        <v>5557</v>
      </c>
      <c r="B5618" s="1221">
        <f>'Revenues 9-14'!F154</f>
        <v>355051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355051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355051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1886409</v>
      </c>
      <c r="C5720" s="13" t="s">
        <v>653</v>
      </c>
      <c r="D5720" s="13" t="str">
        <f t="shared" si="88"/>
        <v>Error?</v>
      </c>
    </row>
    <row r="5721" spans="1:4" x14ac:dyDescent="0.2">
      <c r="A5721" s="54">
        <v>5660</v>
      </c>
      <c r="B5721" s="1221">
        <f>'Revenues 9-14'!G5</f>
        <v>212109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363356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575465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17152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17152</v>
      </c>
      <c r="C5730" s="13" t="s">
        <v>653</v>
      </c>
      <c r="D5730" s="13" t="str">
        <f t="shared" si="88"/>
        <v>Error?</v>
      </c>
    </row>
    <row r="5731" spans="1:4" x14ac:dyDescent="0.2">
      <c r="A5731" s="54">
        <v>5670</v>
      </c>
      <c r="B5731" s="1221">
        <f>'Revenues 9-14'!G65</f>
        <v>1866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1866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594483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55433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55433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26701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26701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82134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109305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109305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1757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1757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111062</v>
      </c>
      <c r="C6023" s="13" t="s">
        <v>653</v>
      </c>
      <c r="D6023" s="13" t="str">
        <f t="shared" si="93"/>
        <v>Error?</v>
      </c>
    </row>
    <row r="6024" spans="1:5" x14ac:dyDescent="0.2">
      <c r="A6024" s="54">
        <v>5963</v>
      </c>
      <c r="B6024" s="1221">
        <f>'Revenues 9-14'!G109</f>
        <v>594483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82134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111062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167298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41064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1112.8900000000001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100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79</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117744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100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117744</v>
      </c>
      <c r="D6215" s="13" t="str">
        <f t="shared" si="96"/>
        <v>Error?</v>
      </c>
      <c r="E6215" s="13" t="s">
        <v>207</v>
      </c>
    </row>
    <row r="6216" spans="1:5" x14ac:dyDescent="0.2">
      <c r="A6216">
        <v>6155</v>
      </c>
      <c r="B6216" s="1221">
        <f>'Assets-Liab 5-6'!J41</f>
        <v>117744</v>
      </c>
      <c r="D6216" s="13" t="str">
        <f t="shared" si="96"/>
        <v>Error?</v>
      </c>
      <c r="E6216" s="13" t="s">
        <v>207</v>
      </c>
    </row>
    <row r="6217" spans="1:5" x14ac:dyDescent="0.2">
      <c r="A6217">
        <v>6156</v>
      </c>
      <c r="B6217" s="1221">
        <f>'Assets-Liab 5-6'!J4</f>
        <v>117744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90058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90058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90058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69929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69929</v>
      </c>
      <c r="D6229" s="13" t="str">
        <f t="shared" si="96"/>
        <v>Error?</v>
      </c>
      <c r="E6229" s="13" t="s">
        <v>207</v>
      </c>
    </row>
    <row r="6230" spans="1:5" x14ac:dyDescent="0.2">
      <c r="A6230">
        <v>6169</v>
      </c>
      <c r="B6230" s="1221">
        <f>'Acct Summary 7-8'!J20</f>
        <v>20129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20129</v>
      </c>
      <c r="D6263" s="13" t="str">
        <f t="shared" si="96"/>
        <v>Error?</v>
      </c>
      <c r="E6263" s="13" t="s">
        <v>207</v>
      </c>
    </row>
    <row r="6264" spans="1:5" x14ac:dyDescent="0.2">
      <c r="A6264">
        <v>6203</v>
      </c>
      <c r="B6264" s="1221">
        <f>'Acct Summary 7-8'!J79</f>
        <v>97615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117744</v>
      </c>
      <c r="D6266" s="13" t="str">
        <f t="shared" si="96"/>
        <v>Error?</v>
      </c>
      <c r="E6266" s="13" t="s">
        <v>207</v>
      </c>
    </row>
    <row r="6267" spans="1:5" x14ac:dyDescent="0.2">
      <c r="A6267">
        <v>6206</v>
      </c>
      <c r="B6267" s="1221">
        <f>'Acct Summary 7-8'!C82</f>
        <v>-193457</v>
      </c>
      <c r="D6267" s="13" t="str">
        <f t="shared" si="96"/>
        <v>Error?</v>
      </c>
      <c r="E6267" s="13" t="s">
        <v>207</v>
      </c>
    </row>
    <row r="6268" spans="1:5" x14ac:dyDescent="0.2">
      <c r="A6268">
        <v>6207</v>
      </c>
      <c r="B6268" s="1221">
        <f>'Acct Summary 7-8'!D82</f>
        <v>-15529</v>
      </c>
      <c r="D6268" s="13" t="str">
        <f t="shared" si="96"/>
        <v>Error?</v>
      </c>
      <c r="E6268" s="13" t="s">
        <v>207</v>
      </c>
    </row>
    <row r="6269" spans="1:5" x14ac:dyDescent="0.2">
      <c r="A6269">
        <v>6208</v>
      </c>
      <c r="B6269" s="1221">
        <f>'Acct Summary 7-8'!E82</f>
        <v>-20606</v>
      </c>
      <c r="D6269" s="13" t="str">
        <f t="shared" si="96"/>
        <v>Error?</v>
      </c>
      <c r="E6269" s="13" t="s">
        <v>207</v>
      </c>
    </row>
    <row r="6270" spans="1:5" x14ac:dyDescent="0.2">
      <c r="A6270">
        <v>6209</v>
      </c>
      <c r="B6270" s="1221">
        <f>'Acct Summary 7-8'!F82</f>
        <v>617500</v>
      </c>
      <c r="D6270" s="13" t="str">
        <f t="shared" si="96"/>
        <v>Error?</v>
      </c>
      <c r="E6270" s="13" t="s">
        <v>207</v>
      </c>
    </row>
    <row r="6271" spans="1:5" x14ac:dyDescent="0.2">
      <c r="A6271">
        <v>6210</v>
      </c>
      <c r="B6271" s="1221">
        <f>'Acct Summary 7-8'!G82</f>
        <v>66878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82134</v>
      </c>
      <c r="D6273" s="13" t="str">
        <f t="shared" si="97"/>
        <v>Error?</v>
      </c>
      <c r="E6273" s="13" t="s">
        <v>207</v>
      </c>
    </row>
    <row r="6274" spans="1:5" x14ac:dyDescent="0.2">
      <c r="A6274">
        <v>6213</v>
      </c>
      <c r="B6274" s="1221">
        <f>'Acct Summary 7-8'!J82</f>
        <v>20129</v>
      </c>
      <c r="D6274" s="13" t="str">
        <f t="shared" si="97"/>
        <v>Error?</v>
      </c>
      <c r="E6274" s="13" t="s">
        <v>207</v>
      </c>
    </row>
    <row r="6275" spans="1:5" x14ac:dyDescent="0.2">
      <c r="A6275">
        <v>6214</v>
      </c>
      <c r="B6275" s="1221">
        <f>'Acct Summary 7-8'!K82</f>
        <v>3312279</v>
      </c>
      <c r="D6275" s="13" t="str">
        <f t="shared" si="97"/>
        <v>Error?</v>
      </c>
      <c r="E6275" s="13" t="s">
        <v>207</v>
      </c>
    </row>
    <row r="6276" spans="1:5" x14ac:dyDescent="0.2">
      <c r="A6276">
        <v>6215</v>
      </c>
      <c r="B6276" s="1221">
        <f>'Acct Summary 7-8'!C83</f>
        <v>-4.6602163929134514E-2</v>
      </c>
      <c r="D6276" s="13" t="str">
        <f t="shared" si="97"/>
        <v>Error?</v>
      </c>
      <c r="E6276" s="13" t="s">
        <v>207</v>
      </c>
    </row>
    <row r="6277" spans="1:5" x14ac:dyDescent="0.2">
      <c r="A6277">
        <v>6216</v>
      </c>
      <c r="B6277" s="1221">
        <f>'Acct Summary 7-8'!D83</f>
        <v>-1.1012170898907717E-2</v>
      </c>
      <c r="D6277" s="13" t="str">
        <f t="shared" si="97"/>
        <v>Error?</v>
      </c>
      <c r="E6277" s="13" t="s">
        <v>207</v>
      </c>
    </row>
    <row r="6278" spans="1:5" x14ac:dyDescent="0.2">
      <c r="A6278">
        <v>6217</v>
      </c>
      <c r="B6278" s="1221">
        <f>'Acct Summary 7-8'!E83</f>
        <v>-3.1689983805904619E-2</v>
      </c>
      <c r="D6278" s="13" t="str">
        <f t="shared" si="97"/>
        <v>Error?</v>
      </c>
      <c r="E6278" s="13" t="s">
        <v>207</v>
      </c>
    </row>
    <row r="6279" spans="1:5" x14ac:dyDescent="0.2">
      <c r="A6279">
        <v>6218</v>
      </c>
      <c r="B6279" s="1221">
        <f>'Acct Summary 7-8'!F83</f>
        <v>0.1682619534790441</v>
      </c>
      <c r="D6279" s="13" t="str">
        <f t="shared" si="97"/>
        <v>Error?</v>
      </c>
      <c r="E6279" s="13" t="s">
        <v>207</v>
      </c>
    </row>
    <row r="6280" spans="1:5" x14ac:dyDescent="0.2">
      <c r="A6280">
        <v>6219</v>
      </c>
      <c r="B6280" s="1221">
        <f>'Acct Summary 7-8'!G83</f>
        <v>0.19852172880550939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9.2135905340099883E-2</v>
      </c>
      <c r="D6282" s="13" t="str">
        <f t="shared" si="97"/>
        <v>Error?</v>
      </c>
      <c r="E6282" s="13" t="s">
        <v>207</v>
      </c>
    </row>
    <row r="6283" spans="1:5" x14ac:dyDescent="0.2">
      <c r="A6283">
        <v>6222</v>
      </c>
      <c r="B6283" s="1221">
        <f>'Acct Summary 7-8'!J83</f>
        <v>0.17095563255877158</v>
      </c>
      <c r="D6283" s="13" t="str">
        <f t="shared" si="97"/>
        <v>Error?</v>
      </c>
      <c r="E6283" s="13" t="s">
        <v>207</v>
      </c>
    </row>
    <row r="6284" spans="1:5" x14ac:dyDescent="0.2">
      <c r="A6284">
        <v>6223</v>
      </c>
      <c r="B6284" s="1221">
        <f>'Acct Summary 7-8'!K83</f>
        <v>0.92027280233916309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89605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89605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453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453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11510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90058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59385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69092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48258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71582</v>
      </c>
      <c r="D6932" s="13" t="str">
        <f t="shared" si="107"/>
        <v>Error?</v>
      </c>
    </row>
    <row r="6933" spans="1:4" x14ac:dyDescent="0.2">
      <c r="A6933">
        <v>6872</v>
      </c>
      <c r="B6933" s="1221">
        <f>'Expenditures 15-22'!D52</f>
        <v>11004</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82586</v>
      </c>
      <c r="D6940" s="13" t="str">
        <f t="shared" si="107"/>
        <v>Error?</v>
      </c>
    </row>
    <row r="6941" spans="1:4" x14ac:dyDescent="0.2">
      <c r="A6941">
        <v>6880</v>
      </c>
      <c r="B6941" s="1221">
        <f>'Expenditures 15-22'!L52</f>
        <v>81000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1074</v>
      </c>
      <c r="D7016" s="13" t="str">
        <f t="shared" si="108"/>
        <v>Error?</v>
      </c>
    </row>
    <row r="7017" spans="1:4" x14ac:dyDescent="0.2">
      <c r="A7017">
        <v>6956</v>
      </c>
      <c r="B7017" s="1221">
        <f>'Expenditures 15-22'!K111</f>
        <v>1074</v>
      </c>
      <c r="D7017" s="13" t="str">
        <f t="shared" si="108"/>
        <v>Error?</v>
      </c>
    </row>
    <row r="7018" spans="1:4" x14ac:dyDescent="0.2">
      <c r="A7018">
        <v>6957</v>
      </c>
      <c r="B7018" s="1221">
        <f>'Expenditures 15-22'!H112</f>
        <v>1074</v>
      </c>
      <c r="D7018" s="13" t="str">
        <f t="shared" si="108"/>
        <v>Error?</v>
      </c>
    </row>
    <row r="7019" spans="1:4" x14ac:dyDescent="0.2">
      <c r="A7019">
        <v>6958</v>
      </c>
      <c r="B7019" s="1221">
        <f>'Expenditures 15-22'!K112</f>
        <v>1074</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69929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11375</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90058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3047</v>
      </c>
      <c r="D7067" s="13" t="str">
        <f t="shared" si="109"/>
        <v>Error?</v>
      </c>
    </row>
    <row r="7068" spans="1:4" x14ac:dyDescent="0.2">
      <c r="A7068">
        <v>7007</v>
      </c>
      <c r="B7068" s="1221">
        <f>'Expenditures 15-22'!K199</f>
        <v>3047</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757</v>
      </c>
      <c r="D7073" s="13" t="str">
        <f t="shared" si="109"/>
        <v>Error?</v>
      </c>
    </row>
    <row r="7074" spans="1:4" x14ac:dyDescent="0.2">
      <c r="A7074">
        <v>7013</v>
      </c>
      <c r="B7074" s="1221">
        <f>'Expenditures 15-22'!K210</f>
        <v>757</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472</v>
      </c>
      <c r="D7079" s="13" t="str">
        <f t="shared" si="109"/>
        <v>Error?</v>
      </c>
    </row>
    <row r="7080" spans="1:4" x14ac:dyDescent="0.2">
      <c r="A7080">
        <v>7019</v>
      </c>
      <c r="B7080" s="1221">
        <f>'Expenditures 15-22'!K220</f>
        <v>472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32334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32334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69929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69929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69929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69929</v>
      </c>
      <c r="D7224" s="13" t="str">
        <f t="shared" si="111"/>
        <v>Error?</v>
      </c>
    </row>
    <row r="7225" spans="1:4" x14ac:dyDescent="0.2">
      <c r="A7225">
        <v>7164</v>
      </c>
      <c r="B7225" s="1221">
        <f>'Expenditures 15-22'!K332</f>
        <v>20129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9437</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270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41156</v>
      </c>
      <c r="D7263" s="13" t="str">
        <f t="shared" si="112"/>
        <v>Error?</v>
      </c>
    </row>
    <row r="7264" spans="1:4" x14ac:dyDescent="0.2">
      <c r="A7264">
        <f t="shared" si="113"/>
        <v>7203</v>
      </c>
      <c r="B7264" s="1221">
        <f>'Expenditures 15-22'!D17</f>
        <v>5909</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1193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1039020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37595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37595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11510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11256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22766</v>
      </c>
      <c r="D7719" s="13" t="str">
        <f t="shared" si="126"/>
        <v>Error?</v>
      </c>
      <c r="E7719" s="13" t="s">
        <v>968</v>
      </c>
    </row>
    <row r="7720" spans="1:6" x14ac:dyDescent="0.2">
      <c r="A7720">
        <v>7659</v>
      </c>
      <c r="B7720" s="1221">
        <f>'Rest Tax Levies-Tort Im 26'!H14</f>
        <v>365409</v>
      </c>
      <c r="D7720" s="13" t="str">
        <f t="shared" si="126"/>
        <v>Error?</v>
      </c>
      <c r="E7720" s="13" t="s">
        <v>968</v>
      </c>
    </row>
    <row r="7721" spans="1:6" x14ac:dyDescent="0.2">
      <c r="A7721">
        <v>7660</v>
      </c>
      <c r="B7721" s="1221">
        <f>'Rest Tax Levies-Tort Im 26'!K14</f>
        <v>22766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elements/1.1/"/>
    <ds:schemaRef ds:uri="http://www.w3.org/XML/1998/namespace"/>
    <ds:schemaRef ds:uri="6ce3111e-7420-4802-b50a-75d4e9a0b980"/>
    <ds:schemaRef ds:uri="d21dc803-237d-4c68-8692-8d731fd29118"/>
    <ds:schemaRef ds:uri="http://schemas.microsoft.com/office/2006/metadata/properties"/>
    <ds:schemaRef ds:uri="http://purl.org/dc/terms/"/>
    <ds:schemaRef ds:uri="http://schemas.microsoft.com/sharepoint/v3"/>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4d435f69-8686-490b-bd6d-b153bf22ab5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2017-07-05T14:53:41Z</cp:lastPrinted>
  <dcterms:created xsi:type="dcterms:W3CDTF">2003-10-29T19:06:34Z</dcterms:created>
  <dcterms:modified xsi:type="dcterms:W3CDTF">2017-12-06T17:44:23Z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